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richData/rdsupportingpropertybag.xml" ContentType="application/vnd.ms-excel.rdsupportingpropertybag+xml"/>
  <Override PartName="/xl/richData/rdsupportingpropertybagstructure.xml" ContentType="application/vnd.ms-excel.rdsupportingpropertybagstructure+xml"/>
  <Override PartName="/xl/richData/richStyles.xml" ContentType="application/vnd.ms-excel.richstyles+xml"/>
  <Override PartName="/xl/persons/person.xml" ContentType="application/vnd.ms-excel.person+xml"/>
  <Override PartName="/xl/richData/rdrichvaluestructure.xml" ContentType="application/vnd.ms-excel.rdrichvaluestructure+xml"/>
  <Override PartName="/xl/richData/rdRichValueTypes.xml" ContentType="application/vnd.ms-excel.rdrichvaluetypes+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hidePivotFieldList="1"/>
  <mc:AlternateContent xmlns:mc="http://schemas.openxmlformats.org/markup-compatibility/2006">
    <mc:Choice Requires="x15">
      <x15ac:absPath xmlns:x15ac="http://schemas.microsoft.com/office/spreadsheetml/2010/11/ac" url="C:\Users\rcassianig\OneDrive - Cotecmar\Escritorio\ARC GLORIA\ESTUDIOS DE MERCADO\ESTUDIO MERCADO ADM 049-24 SISTEMAS AUXILIARES\"/>
    </mc:Choice>
  </mc:AlternateContent>
  <bookViews>
    <workbookView xWindow="0" yWindow="0" windowWidth="28800" windowHeight="11730" tabRatio="810"/>
  </bookViews>
  <sheets>
    <sheet name="ALCANCE GLOBAL" sheetId="998" r:id="rId1"/>
    <sheet name="ESPECIFICACIONES DEL ALCANCE" sheetId="1001" r:id="rId2"/>
  </sheets>
  <definedNames>
    <definedName name="______Key1" hidden="1">#REF!</definedName>
    <definedName name="______Key2" hidden="1">#REF!</definedName>
    <definedName name="_____Key1" hidden="1">#REF!</definedName>
    <definedName name="_____Key2" hidden="1">#REF!</definedName>
    <definedName name="____Key1" hidden="1">#REF!</definedName>
    <definedName name="____Key2" hidden="1">#REF!</definedName>
    <definedName name="___Key1" hidden="1">#REF!</definedName>
    <definedName name="___Key2" hidden="1">#REF!</definedName>
    <definedName name="__Key1" hidden="1">#REF!</definedName>
    <definedName name="__Key2" hidden="1">#REF!</definedName>
    <definedName name="_1__123Graph_ACHART_3" hidden="1">#REF!</definedName>
    <definedName name="_10__123Graph_ECHART_4" hidden="1">#REF!</definedName>
    <definedName name="_11__123Graph_FCHART_3" hidden="1">#REF!</definedName>
    <definedName name="_12__123Graph_BCHART_4" hidden="1">#REF!</definedName>
    <definedName name="_12__123Graph_FCHART_4" hidden="1">#REF!</definedName>
    <definedName name="_13__123Graph_XCHART_4" hidden="1">#REF!</definedName>
    <definedName name="_15__123Graph_CCHART_3" hidden="1">#REF!</definedName>
    <definedName name="_18__123Graph_CCHART_4" hidden="1">#REF!</definedName>
    <definedName name="_2__123Graph_ACHART_4" hidden="1">#REF!</definedName>
    <definedName name="_21__123Graph_DCHART_3" hidden="1">#REF!</definedName>
    <definedName name="_24__123Graph_DCHART_4" hidden="1">#REF!</definedName>
    <definedName name="_27__123Graph_ECHART_3" hidden="1">#REF!</definedName>
    <definedName name="_3__123Graph_ACHART_3" hidden="1">#REF!</definedName>
    <definedName name="_3__123Graph_BCHART_3" hidden="1">#REF!</definedName>
    <definedName name="_30__123Graph_ECHART_4" hidden="1">#REF!</definedName>
    <definedName name="_33__123Graph_FCHART_3" hidden="1">#REF!</definedName>
    <definedName name="_36__123Graph_FCHART_4" hidden="1">#REF!</definedName>
    <definedName name="_39__123Graph_XCHART_4" hidden="1">#REF!</definedName>
    <definedName name="_4__123Graph_BCHART_4" hidden="1">#REF!</definedName>
    <definedName name="_5__123Graph_CCHART_3" hidden="1">#REF!</definedName>
    <definedName name="_6__123Graph_ACHART_4" hidden="1">#REF!</definedName>
    <definedName name="_6__123Graph_CCHART_4" hidden="1">#REF!</definedName>
    <definedName name="_7__123Graph_DCHART_3" hidden="1">#REF!</definedName>
    <definedName name="_8__123Graph_DCHART_4" hidden="1">#REF!</definedName>
    <definedName name="_9__123Graph_BCHART_3" hidden="1">#REF!</definedName>
    <definedName name="_9__123Graph_ECHART_3" hidden="1">#REF!</definedName>
    <definedName name="_Key1" hidden="1">#REF!</definedName>
    <definedName name="_Key2" hidden="1">#REF!</definedName>
    <definedName name="_Order1" hidden="1">255</definedName>
    <definedName name="_Order2" hidden="1">255</definedName>
    <definedName name="_Parse_Out" hidden="1">#REF!</definedName>
    <definedName name="_Sort" hidden="1">#REF!</definedName>
    <definedName name="a" hidden="1">#REF!</definedName>
    <definedName name="aaa" hidden="1">#REF!</definedName>
    <definedName name="AccessDatabase" hidden="1">"C:\My Documents\Transit Times\standard transit times.mdb"</definedName>
    <definedName name="ADMON">#REF!</definedName>
    <definedName name="AÑO">#REF!</definedName>
    <definedName name="_xlnm.Print_Area" localSheetId="0">'ALCANCE GLOBAL'!$A$1:$F$48</definedName>
    <definedName name="b" hidden="1">#REF!</definedName>
    <definedName name="CFIJOS">#REF!</definedName>
    <definedName name="CLIENTE">#REF!</definedName>
    <definedName name="COMISION">#REF!</definedName>
    <definedName name="COT">#REF!</definedName>
    <definedName name="CXMIL">#REF!</definedName>
    <definedName name="DESCUENTO">#REF!</definedName>
    <definedName name="e" hidden="1">#REF!</definedName>
    <definedName name="EUR_USD">#REF!</definedName>
    <definedName name="FECHA_COT">#REF!</definedName>
    <definedName name="FINANCIACION">#REF!</definedName>
    <definedName name="g" hidden="1">#REF!</definedName>
    <definedName name="GARANTIA">#REF!</definedName>
    <definedName name="h" hidden="1">#REF!</definedName>
    <definedName name="how" hidden="1">#REF!</definedName>
    <definedName name="i" hidden="1">#REF!</definedName>
    <definedName name="ICA">#REF!</definedName>
    <definedName name="INCONTERMS">"EXW;FCA;FAS;FOB;CPT;CFR;CIP;CIF;DAT;DAP;DDP"</definedName>
    <definedName name="IVA">#REF!</definedName>
    <definedName name="IVAMDOBRA">#REF!</definedName>
    <definedName name="j" hidden="1">#REF!</definedName>
    <definedName name="k" hidden="1">#REF!</definedName>
    <definedName name="l" hidden="1">#REF!</definedName>
    <definedName name="ll" hidden="1">#REF!</definedName>
    <definedName name="m" hidden="1">#REF!</definedName>
    <definedName name="MARGEN">#REF!</definedName>
    <definedName name="MONEDA">#REF!</definedName>
    <definedName name="n" hidden="1">#REF!</definedName>
    <definedName name="NUMEROSAP">#REF!</definedName>
    <definedName name="PERFIN">#REF!</definedName>
    <definedName name="PERINI">#REF!</definedName>
    <definedName name="POLIZA">#REF!</definedName>
    <definedName name="PROVISION">#REF!</definedName>
    <definedName name="PROYECTO">#REF!</definedName>
    <definedName name="q" hidden="1">#REF!</definedName>
    <definedName name="RANGOCOTIZACION">#REF!</definedName>
    <definedName name="s" hidden="1">#REF!</definedName>
    <definedName name="SOBRETASA">#REF!</definedName>
    <definedName name="SOLICITUD">#REF!</definedName>
    <definedName name="test" hidden="1">#REF!</definedName>
    <definedName name="TIPOIVA">#REF!</definedName>
    <definedName name="_xlnm.Print_Titles" localSheetId="0">'ALCANCE GLOBAL'!$3:$6</definedName>
    <definedName name="TRM">#REF!</definedName>
    <definedName name="USD_COP">#REF!</definedName>
    <definedName name="UTILIDAD">#REF!</definedName>
    <definedName name="Version">#REF!</definedName>
    <definedName name="xs" hidden="1">#REF!</definedName>
    <definedName name="za" hidden="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71" i="1001" l="1"/>
  <c r="O173" i="1001" s="1"/>
  <c r="N171" i="1001"/>
  <c r="N173" i="1001" s="1"/>
  <c r="M171" i="1001"/>
  <c r="M173" i="1001" s="1"/>
  <c r="L171" i="1001"/>
  <c r="L173" i="1001" s="1"/>
  <c r="K171" i="1001"/>
  <c r="K173" i="1001" s="1"/>
  <c r="J171" i="1001"/>
  <c r="J173" i="1001" s="1"/>
  <c r="I171" i="1001"/>
  <c r="I173" i="1001" s="1"/>
  <c r="H171" i="1001"/>
  <c r="H173" i="1001" s="1"/>
  <c r="G171" i="1001"/>
  <c r="G173" i="1001" s="1"/>
  <c r="D171" i="1001"/>
  <c r="C171" i="1001"/>
  <c r="F43" i="998" l="1"/>
  <c r="E43" i="998"/>
  <c r="F42" i="998"/>
  <c r="E42" i="998"/>
  <c r="F41" i="998"/>
  <c r="E41" i="998"/>
  <c r="F40" i="998"/>
  <c r="E40" i="998"/>
  <c r="F39" i="998"/>
  <c r="E39" i="998"/>
  <c r="F38" i="998"/>
  <c r="E38" i="998"/>
  <c r="F37" i="998"/>
  <c r="E37" i="998"/>
  <c r="F36" i="998"/>
  <c r="E36" i="998"/>
  <c r="F18" i="998"/>
  <c r="E18" i="998"/>
  <c r="F9" i="998"/>
  <c r="E9" i="998"/>
  <c r="F23" i="998"/>
  <c r="F33" i="998"/>
  <c r="E33" i="998"/>
  <c r="F32" i="998"/>
  <c r="E32" i="998"/>
  <c r="F35" i="998"/>
  <c r="E35" i="998"/>
  <c r="F34" i="998"/>
  <c r="E34" i="998"/>
  <c r="F31" i="998"/>
  <c r="E31" i="998"/>
  <c r="F30" i="998"/>
  <c r="F29" i="998"/>
  <c r="E29" i="998"/>
  <c r="F28" i="998"/>
  <c r="F25" i="998"/>
  <c r="F22" i="998"/>
  <c r="F24" i="998"/>
  <c r="F21" i="998"/>
  <c r="F27" i="998"/>
  <c r="F26" i="998"/>
  <c r="F20" i="998"/>
  <c r="F15" i="998"/>
  <c r="E15" i="998"/>
  <c r="F11" i="998"/>
  <c r="E11" i="998"/>
  <c r="F19" i="998"/>
  <c r="F17" i="998"/>
  <c r="F16" i="998"/>
  <c r="F12" i="998"/>
  <c r="F10" i="998"/>
  <c r="F8" i="998"/>
  <c r="F48" i="998" l="1"/>
  <c r="E48" i="998"/>
  <c r="F7" i="998" l="1"/>
</calcChain>
</file>

<file path=xl/sharedStrings.xml><?xml version="1.0" encoding="utf-8"?>
<sst xmlns="http://schemas.openxmlformats.org/spreadsheetml/2006/main" count="378" uniqueCount="147">
  <si>
    <t>UNIDAD</t>
  </si>
  <si>
    <t>SOLICITUD:</t>
  </si>
  <si>
    <t>SWBS</t>
  </si>
  <si>
    <t>CONCEPTO</t>
  </si>
  <si>
    <t>Trabajos de mantenimiento correctivo del sistema por agua de mar, de la unidad así:</t>
  </si>
  <si>
    <t>A continuación se relacionan los tramos de tuberías pertenecientes al sistema de agua de mar que se fabricarán de acuerdo con el ruteado y la configuración existente.</t>
  </si>
  <si>
    <t>Tubería principal de agua de mar</t>
  </si>
  <si>
    <r>
      <t>- Tramo de tubería principal de agua de mar, que interconecta las tres cajas de mar, Dos (02) Cuarto de maquinas principal y Una (01) del cuarto de maquinas auxiliar, con los puntos de conexión para cada uno de los sistemas que se alimentan por agua de mar de esta tubería 
Ø</t>
    </r>
    <r>
      <rPr>
        <vertAlign val="subscript"/>
        <sz val="10"/>
        <rFont val="Arial"/>
        <family val="2"/>
      </rPr>
      <t>Principal</t>
    </r>
    <r>
      <rPr>
        <sz val="10"/>
        <rFont val="Arial"/>
        <family val="2"/>
      </rPr>
      <t>: 8 in
Longitud aproximada: 9,1 [m].</t>
    </r>
  </si>
  <si>
    <t>Tubería de enfriamiento de los generadores:</t>
  </si>
  <si>
    <t>- Tramo de tubería desde la conexión en la tubería principal de agua de mar hasta la brida de entrada de la bomba acoplada de los generadores.</t>
  </si>
  <si>
    <t>- Tramo de tubería desde la brida de salida del intercambiador de calor del generador hasta la descarga en el casco.</t>
  </si>
  <si>
    <t>- Tramo de tubería de enfriamiento auxiliar de los generadores que viene de la  tubería de enfriamiento de las plantas de AA (popa y proa) y frigorífico hasta la tubería principal de enfriamiento de los generadores.
ØPrincipal: 2 in
Longitud aproximada: 22 [m].</t>
  </si>
  <si>
    <t>Tubería de enfriamiento del motor propulsor:</t>
  </si>
  <si>
    <t>- Tramo de tubería desde la conexión de la tubería principal de agua de mar hasta la brida de succión de la bomba acoplada del motor propulsor, este se conservara con la configuración existente es decir con el sistema de tuberías con dos filtros conectados en paralelo con su juego de válvulas para alinear al filtro deseado que se requiera operar. (By pass)</t>
  </si>
  <si>
    <t>- Tramo de tubería desde la brida de salida del intercambiador del propulsor hasta la descarga en el casco, incluida la conexión de la válvula termostática (AMOT) a la tubería de alimentación de enfriamiento principal del motor propulsor.
ØPrincipal: 3 in
Longitud aproximada: 11 [m].</t>
  </si>
  <si>
    <t>Tubería de enfriamiento auxiliar del motor propulsor:</t>
  </si>
  <si>
    <t>- Tramo de tubería desde la conexión de la tubería principal de agua de mar hasta la succión de la bomba de socorro.
- Tramo de tubería desde la descarga de la bomba de socorro hasta la brida del sistema de enfriamiento auxiliar del motor propulsor.
ØPrincipal: 3 in
Longitud aproximada: 5 [m].</t>
  </si>
  <si>
    <t>Tubería de enfriamiento de las plantas de AA (Proa y popa) y frigorífico</t>
  </si>
  <si>
    <t>- Tramo de tubería desde la conexión de la tubería principal de agua de mar hasta la brida de acople de la bomba de enfriamiento No.1</t>
  </si>
  <si>
    <t>- Tramo de tubería desde la conexión de la tubería principal de agua de mar hasta la brida de acople de la bomba de enfriamiento No.2</t>
  </si>
  <si>
    <t>- Tramo de tubería desde la conexión de la tubería principal de agua de mar hasta la brida de acople de la bomba de enfriamiento No.3. Este pertenece a la tubería que va a los equipos del puente. No se considera trabajos en la tubería de descarga de la bomba de enfriamiento No. 3 hasta el puente.</t>
  </si>
  <si>
    <t>- Tramo de tubería desde la brida de descarga de la bomba de enfriamiento No. 1 hasta la conexión a la tubería de enfriamiento de la plantas de AA (popa y proa) y frigorífica.</t>
  </si>
  <si>
    <t>- Tramo de tubería desde la brida de descarga de la bomba de enfriamiento No. 2 hasta la conexión a la tubería de enfriamiento de la plantas de AA (popa y proa) y frigorífica.</t>
  </si>
  <si>
    <t>- Tramo de tuberías de enfriamiento para las plantas de aire acondicionado y frigorífico, que se conectan a los condensadores de las plantas de aire acondicionado y frigorífica. Esta tubería se conecta a la tubería de descarga de las bombas de enfriamiento No. 1 y No 2.</t>
  </si>
  <si>
    <t>- Tramo de tubería desde la brida de descarga de los condensadores de las plantas de aire acondicionado hasta la descarga en el casco</t>
  </si>
  <si>
    <t>- Tramo de tubería desde la brida de descarga del condensador de la plantas frigorífica hasta la descarga en el casco
ØPrincipal: 3 in
Longitud aproximada:  64 [m].</t>
  </si>
  <si>
    <t xml:space="preserve">Tubería de alimentación. </t>
  </si>
  <si>
    <t>Plantas desalinizadoras</t>
  </si>
  <si>
    <t>- Tramo de tubería desde la brida de conexión de la tubería de agua de mar principal hasta las plantas desalinizadoras
ØPrincipal: 3 in
Longitud aproximada: 2 [m].</t>
  </si>
  <si>
    <t>Planta de tratamiento de aguas negras</t>
  </si>
  <si>
    <t>- Tramo de tubería desde la conexión de la tubería de enfriamiento de las plantas de AA y frigorífica hasta brida de lavado de la planta de tratamiento de aguas negras
Øprincipal=1-1/2"
Longitud aproximada: 6,8 [m]</t>
  </si>
  <si>
    <t>Bomba contraincendios 2</t>
  </si>
  <si>
    <t>- Tramo de tubería desde la brida de conexión de la tubería de agua de mar hasta brida de la succión de la bomba Contraincendios No. 2, incluye la conexión del sistema de alivio de la tubería contraincendios en el cuarto del torno.
ØPrincipal=3".
Longitud aproximada:  0,6 [m]</t>
  </si>
  <si>
    <t xml:space="preserve">Cojinetes </t>
  </si>
  <si>
    <t>- Tramo de tubería de alimentación que se conectan a las tuberías de enfriamiento del motor (Tubería de Ø=3/4")
- Tramo de tubería de descarga de los cojinetes que se conecta a la tubería de descarga de enfriamiento del Motor propulsor 
ØPrincipal=3/4".
Longitud aproximada: 20 [m]</t>
  </si>
  <si>
    <t>Trabajos de preparación del área</t>
  </si>
  <si>
    <t>Para la realización de los trabajos de cambio de la tubería se considera la realización de las siguientes actividades adicionales así:</t>
  </si>
  <si>
    <t>Cuarto de maquinas:</t>
  </si>
  <si>
    <t>Desmonte y montaje de: enjaretados, tramos de tuberías de otros sistemas que interfieran en el desmonte de las tuberías a intervenir.</t>
  </si>
  <si>
    <t>Cuartos fríos</t>
  </si>
  <si>
    <t>Desmonte, suministro e instalación de protección mecánica y laminas de poliuretano del cuarto frio y de la tubería de enfriamiento. No se considera el desmonte de las evaporadoras.</t>
  </si>
  <si>
    <t>Desmonte de los tramos de tuberías</t>
  </si>
  <si>
    <t>GLB</t>
  </si>
  <si>
    <t>Fabricación de los tramos de tuberías</t>
  </si>
  <si>
    <t>Pruebas de estanqueidad de las tuberías</t>
  </si>
  <si>
    <t>Instalación de tramos de tuberías</t>
  </si>
  <si>
    <t>La tubería se entregara sin esquema de pintura.</t>
  </si>
  <si>
    <t>ALCANCE</t>
  </si>
  <si>
    <t>COTIZACION</t>
  </si>
  <si>
    <t>ARC GLORIA</t>
  </si>
  <si>
    <t>No. SPOOL</t>
  </si>
  <si>
    <t>DESCRIPCIÓN / LOCALIZACIÓN</t>
  </si>
  <si>
    <t>CANT.</t>
  </si>
  <si>
    <t xml:space="preserve">MEDIDAS </t>
  </si>
  <si>
    <t xml:space="preserve">DIÁMETRO (in) </t>
  </si>
  <si>
    <t>ESPESOR DE PARED</t>
  </si>
  <si>
    <t xml:space="preserve">No PEGAS </t>
  </si>
  <si>
    <t>N° DE CODOS</t>
  </si>
  <si>
    <t>N° DE BRIDAS</t>
  </si>
  <si>
    <t>N°TEES</t>
  </si>
  <si>
    <t>N° DE REDUCCIONES</t>
  </si>
  <si>
    <t xml:space="preserve">N° DE UNIONES </t>
  </si>
  <si>
    <t>N° DE VÁLVULAS</t>
  </si>
  <si>
    <t xml:space="preserve">N.º DE CHEQUE </t>
  </si>
  <si>
    <t>COUPLING</t>
  </si>
  <si>
    <t>LARGO (m)</t>
  </si>
  <si>
    <t>¾</t>
  </si>
  <si>
    <t xml:space="preserve">LINEA PRINCIPAL SISTEMA DE ENFRIAMIENTO CM  </t>
  </si>
  <si>
    <t>CUNI 90/10 CLASE 200</t>
  </si>
  <si>
    <t>LINEA PRINCIPAL SISTEMA DE ENFRIAMIENTO C AUX</t>
  </si>
  <si>
    <t>0.2</t>
  </si>
  <si>
    <t>PASA MAMPARO LINEA PRINCIPAL DE SISTEMA DE ENFRIAMIENTO C AUX</t>
  </si>
  <si>
    <t xml:space="preserve">SUCCIÓN BOMBA CONTRA INCENDIOS </t>
  </si>
  <si>
    <t xml:space="preserve">PASA MAMPARO SUCCION CONTRA INCENDIOS (CUARTO DE MAQUINAS) </t>
  </si>
  <si>
    <t>SUCCION ENFRIAMIENTO GENERADOR 1</t>
  </si>
  <si>
    <t>DESCARGA ENFRIAMIENTO GENERADOR 1</t>
  </si>
  <si>
    <t>PASA MAMPARO DESCARGA  ENFRIAMIENTO GENERADOR 1(CUARTO TORNO)</t>
  </si>
  <si>
    <t>ENFRIAMIENTO AUXILIAR GENARADOR 1</t>
  </si>
  <si>
    <t>ENFRIAMIENTO AUXILIAR GENARADOR 2</t>
  </si>
  <si>
    <t>SUCCION ENFRIAMIENTO GENERADOR 2</t>
  </si>
  <si>
    <t>SUCCION  ENFRIAMIENTO GENERADOR 2</t>
  </si>
  <si>
    <t xml:space="preserve">SUCCION ENFRIAMIENTO GENERADOR 2 </t>
  </si>
  <si>
    <t>DESCARGA ENFRIAMIENTO GENERADOR 2</t>
  </si>
  <si>
    <t>DESCARGA  ENFRIAMIENTO GENERADOR 2</t>
  </si>
  <si>
    <t xml:space="preserve">SUCCION ENFRIAMIENTO PROPULSOR </t>
  </si>
  <si>
    <t xml:space="preserve">SUCCION ENFRIAMINETO PROPULSOR </t>
  </si>
  <si>
    <t xml:space="preserve">DESCARGA ENFRIAMIENTO PROPULSOR </t>
  </si>
  <si>
    <t xml:space="preserve">ENFRIAMIENTO AUXILIAR PROPULSOR </t>
  </si>
  <si>
    <t xml:space="preserve">LAVADO PETAR </t>
  </si>
  <si>
    <t xml:space="preserve">PASA CUBIERTA LAVADO PETAR </t>
  </si>
  <si>
    <t xml:space="preserve">SUCCCION DESALINISADORA </t>
  </si>
  <si>
    <t xml:space="preserve">SUCCION DESALINISADORA </t>
  </si>
  <si>
    <t>SUCCCION BOMBA DE ENFRIAMIENTO 1</t>
  </si>
  <si>
    <t xml:space="preserve">DESCARGA BOMBA ENFRIAMIENTO 1 </t>
  </si>
  <si>
    <t>DESACARGA BOMBA DE ENFRIAMIENTO 1</t>
  </si>
  <si>
    <t>DESCARTGA BOMBA DE ENFRIAMIENTO 1</t>
  </si>
  <si>
    <t>SUCCION BOMBA DE ENFRIAMIENTO 3</t>
  </si>
  <si>
    <t>PASA MAMPARO SUCCION BOMBA DE ENFRIAMIENTO 3 (CUARTO AUX)</t>
  </si>
  <si>
    <t xml:space="preserve">SUCCION BOMBA DE ENFRIAMIENTO 3 </t>
  </si>
  <si>
    <t>SUCCION BOMBA  DE ENFRIAMIENTO 3</t>
  </si>
  <si>
    <t>SUCCION BOMA DE ENFRIAMIENTO 3</t>
  </si>
  <si>
    <t xml:space="preserve">DESCARGA ENFRIAMIENTO PLANTA AA POPA </t>
  </si>
  <si>
    <t xml:space="preserve">DESCARGA ENFRIAMIENTO PLANTA AA POPA  </t>
  </si>
  <si>
    <t>SUCCION PLANTA DE AA POPA</t>
  </si>
  <si>
    <t xml:space="preserve">SUCCCION PLANTA DE AA POPA </t>
  </si>
  <si>
    <t>PASA MAPARO SUCCION PLANTA DE AA POPA (BODEGA COMANDANTE)</t>
  </si>
  <si>
    <t xml:space="preserve">SUCCION PLANATA DE AA POPA </t>
  </si>
  <si>
    <t>PASA MAMPARO SUCCION PLANTA DE AA POPA (CAMOF)</t>
  </si>
  <si>
    <t>PASA MAMPARO SUCCION PLANTA AA POPA (CONSOLA)</t>
  </si>
  <si>
    <t>PASA MAMPARO SUCCION PLATA DE AA POPA (CUARTO CONSOLA)</t>
  </si>
  <si>
    <t xml:space="preserve">PASA MAMPARO SUCCION PLANTA AA POPA (PASA BULARCAMA CUARTO DE MAQUINAS) </t>
  </si>
  <si>
    <t xml:space="preserve">SUCCION PLANTA DE AA POPA </t>
  </si>
  <si>
    <t>PASA MAMPARO SUCCION PLANTA DE AA POPA (CUARTO DE MAQUINA)</t>
  </si>
  <si>
    <t xml:space="preserve">SUCCION PLANTA AA POPA </t>
  </si>
  <si>
    <t xml:space="preserve">SUCCION PLANTA AA PROA </t>
  </si>
  <si>
    <t>PASA MAMPARO SUCCION PLANTA AA  PROA (CUARTO AUX)</t>
  </si>
  <si>
    <t xml:space="preserve">SUCCION PLANTA FRIGORIFICA  PROA </t>
  </si>
  <si>
    <t>PASA MAMPARO SUCCION  PLANTA AA  PROA (PAÑOL DE VELAS)</t>
  </si>
  <si>
    <t xml:space="preserve">SUCION PLANTA AA PROA </t>
  </si>
  <si>
    <t>SUCCION PLANTA AA PROA</t>
  </si>
  <si>
    <t>PASA MAMPARO SUCCION PLANTA AA PROA (PLANTA FRIGORIFICA)</t>
  </si>
  <si>
    <t>PASA MAMPARO SUCCION PLANTA AA PROA (CUARTO FRIGORIFICO)</t>
  </si>
  <si>
    <t xml:space="preserve">PASA MAMPARO PLANTA AA PROA (PLANTA AA) </t>
  </si>
  <si>
    <t xml:space="preserve">DESCARGA PLANTA AA PROA </t>
  </si>
  <si>
    <t xml:space="preserve">SUCCION ENFRIAMIENTO COJINETES </t>
  </si>
  <si>
    <t>PASA MAMPARO SUCCION ENFRIAMINTO COJINETES (CUARTO DE MAQUINAS A TUNEL)</t>
  </si>
  <si>
    <t xml:space="preserve">SUCCION ENFRIAMINETO COJINETES </t>
  </si>
  <si>
    <t xml:space="preserve">SUCION ENFRIAMIENTO COJINETES </t>
  </si>
  <si>
    <t xml:space="preserve">DESCARGA ENFRIEMIENTO COJINETES </t>
  </si>
  <si>
    <t xml:space="preserve">DESCRAGA ENFRIAMIENTO COJINETES </t>
  </si>
  <si>
    <t xml:space="preserve">PASA MAMPARO DESCARGA ENFRIAMIENTO COJINETES ( CUARTO DE MAQUINAS  A TUNEL) </t>
  </si>
  <si>
    <t xml:space="preserve">DESCAGARA ENFRIAMIENTO COJINETES </t>
  </si>
  <si>
    <t xml:space="preserve">DESCARGA ENFERMIENTO COJINETES </t>
  </si>
  <si>
    <t xml:space="preserve">DESCARGA ENFRIAMIENTO COJINETES </t>
  </si>
  <si>
    <t xml:space="preserve">SUCCION PLANTA FRIGORIFICA </t>
  </si>
  <si>
    <t xml:space="preserve">SUCCION PLANTA  FRIGORIFICA </t>
  </si>
  <si>
    <t xml:space="preserve">DESCARGA PLANTA FRIGORIFICA </t>
  </si>
  <si>
    <t>N/A</t>
  </si>
  <si>
    <t>TOTAL</t>
  </si>
  <si>
    <t>PEGAS (PULG)</t>
  </si>
  <si>
    <t>N° DE VALVULAS</t>
  </si>
  <si>
    <t>REGISTRO CAMBIO DE TUBERÍA</t>
  </si>
  <si>
    <t>ESPECIFICACIÓN DEL MATERIAL BASE</t>
  </si>
  <si>
    <t>ESPECIFICACIÓN MATERIAL DE APORTE</t>
  </si>
  <si>
    <t>TUBERÍA</t>
  </si>
  <si>
    <t>MARCA:</t>
  </si>
  <si>
    <t>PROCESOS DE SOLDADURA:          GTAW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</si>
</sst>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quot;$&quot;\ * #,##0.00_-;\-&quot;$&quot;\ * #,##0.00_-;_-&quot;$&quot;\ * &quot;-&quot;??_-;_-@_-"/>
    <numFmt numFmtId="43" formatCode="_-* #,##0.00_-;\-* #,##0.00_-;_-* &quot;-&quot;??_-;_-@_-"/>
    <numFmt numFmtId="164" formatCode="_(&quot;$&quot;* #,##0_);_(&quot;$&quot;* \(#,##0\);_(&quot;$&quot;* &quot;-&quot;_);_(@_)"/>
    <numFmt numFmtId="165" formatCode="_(&quot;$&quot;* #,##0.00_);_(&quot;$&quot;* \(#,##0.00\);_(&quot;$&quot;* &quot;-&quot;??_);_(@_)"/>
    <numFmt numFmtId="166" formatCode="_(* #,##0.00_);_(* \(#,##0.00\);_(* &quot;-&quot;??_);_(@_)"/>
    <numFmt numFmtId="167" formatCode="_(&quot;$&quot;\ * #,##0.00_);_(&quot;$&quot;\ * \(#,##0.00\);_(&quot;$&quot;\ * &quot;-&quot;??_);_(@_)"/>
    <numFmt numFmtId="168" formatCode="_ * #,##0.00_ ;_ * \-#,##0.00_ ;_ * &quot;-&quot;??_ ;_ @_ "/>
    <numFmt numFmtId="169" formatCode="_._.* #,##0_)_%;_._.* \(#,##0\)_%;_._.* \ _)_%"/>
    <numFmt numFmtId="170" formatCode="_._.&quot;$&quot;* #,##0_)_%;_._.&quot;$&quot;* \(#,##0\)_%;_._.&quot;$&quot;* 0_)_%;_._.@_)_%"/>
    <numFmt numFmtId="171" formatCode="_ [$€-2]\ * #,##0.00_ ;_ [$€-2]\ * \-#,##0.00_ ;_ [$€-2]\ * &quot;-&quot;??_ "/>
    <numFmt numFmtId="172" formatCode="_ &quot;$&quot;\ * #,##0.00_ ;_ &quot;$&quot;\ * \-#,##0.00_ ;_ &quot;$&quot;\ * &quot;-&quot;??_ ;_ @_ "/>
    <numFmt numFmtId="173" formatCode="[$-240A]d&quot; - &quot;mmm&quot; - &quot;yyyy;@"/>
    <numFmt numFmtId="174" formatCode="[$USD]\ #,##0"/>
    <numFmt numFmtId="175" formatCode="0.0%"/>
    <numFmt numFmtId="176" formatCode="mm/dd/yy"/>
    <numFmt numFmtId="177" formatCode="d/m/yy"/>
  </numFmts>
  <fonts count="5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color theme="1"/>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u val="singleAccounting"/>
      <sz val="11"/>
      <name val="Times New Roman CE"/>
      <family val="1"/>
      <charset val="238"/>
    </font>
    <font>
      <u val="doubleAccounting"/>
      <sz val="11"/>
      <name val="Times New Roman"/>
      <family val="1"/>
    </font>
    <font>
      <b/>
      <sz val="11"/>
      <color indexed="62"/>
      <name val="Calibri"/>
      <family val="2"/>
    </font>
    <font>
      <sz val="11"/>
      <color indexed="62"/>
      <name val="Calibri"/>
      <family val="2"/>
    </font>
    <font>
      <sz val="11"/>
      <color indexed="20"/>
      <name val="Calibri"/>
      <family val="2"/>
    </font>
    <font>
      <sz val="11"/>
      <color indexed="60"/>
      <name val="Calibri"/>
      <family val="2"/>
    </font>
    <font>
      <sz val="11"/>
      <color rgb="FF000000"/>
      <name val="Calibri"/>
      <family val="2"/>
      <scheme val="minor"/>
    </font>
    <font>
      <b/>
      <sz val="11"/>
      <color indexed="63"/>
      <name val="Calibri"/>
      <family val="2"/>
    </font>
    <font>
      <sz val="11"/>
      <color indexed="10"/>
      <name val="Calibri"/>
      <family val="2"/>
    </font>
    <font>
      <i/>
      <sz val="11"/>
      <color indexed="23"/>
      <name val="Calibri"/>
      <family val="2"/>
    </font>
    <font>
      <b/>
      <sz val="15"/>
      <color indexed="62"/>
      <name val="Calibri"/>
      <family val="2"/>
    </font>
    <font>
      <b/>
      <sz val="13"/>
      <color indexed="62"/>
      <name val="Calibri"/>
      <family val="2"/>
    </font>
    <font>
      <b/>
      <sz val="18"/>
      <color indexed="62"/>
      <name val="Cambria"/>
      <family val="2"/>
    </font>
    <font>
      <b/>
      <sz val="11"/>
      <color indexed="8"/>
      <name val="Calibri"/>
      <family val="2"/>
    </font>
    <font>
      <sz val="10"/>
      <name val="MS Sans Serif"/>
      <family val="2"/>
    </font>
    <font>
      <sz val="8"/>
      <name val="Frutiger 67BoldCn"/>
    </font>
    <font>
      <sz val="10"/>
      <color indexed="9"/>
      <name val="BL Frutiger Black"/>
    </font>
    <font>
      <sz val="10"/>
      <name val="Verdana"/>
      <family val="2"/>
    </font>
    <font>
      <sz val="24"/>
      <color indexed="10"/>
      <name val="Frutiger 57Cn"/>
    </font>
    <font>
      <sz val="11"/>
      <color theme="1" tint="0.24994659260841701"/>
      <name val="Cambria"/>
      <family val="2"/>
      <scheme val="major"/>
    </font>
    <font>
      <b/>
      <sz val="42"/>
      <color theme="7"/>
      <name val="Cambria"/>
      <family val="2"/>
      <scheme val="major"/>
    </font>
    <font>
      <i/>
      <sz val="11"/>
      <color theme="7"/>
      <name val="Calibri"/>
      <family val="2"/>
      <scheme val="minor"/>
    </font>
    <font>
      <b/>
      <sz val="11"/>
      <color theme="1" tint="0.24994659260841701"/>
      <name val="Calibri"/>
      <family val="2"/>
      <scheme val="minor"/>
    </font>
    <font>
      <sz val="12"/>
      <color theme="1" tint="0.24994659260841701"/>
      <name val="Cambria"/>
      <family val="2"/>
      <scheme val="major"/>
    </font>
    <font>
      <sz val="14"/>
      <color theme="1" tint="0.24994659260841701"/>
      <name val="Calibri"/>
      <family val="2"/>
      <scheme val="minor"/>
    </font>
    <font>
      <b/>
      <sz val="11"/>
      <color theme="1" tint="0.34998626667073579"/>
      <name val="Calibri"/>
      <family val="2"/>
      <scheme val="minor"/>
    </font>
    <font>
      <b/>
      <sz val="13"/>
      <color theme="1" tint="0.24994659260841701"/>
      <name val="Cambria"/>
      <family val="2"/>
      <scheme val="major"/>
    </font>
    <font>
      <b/>
      <sz val="13"/>
      <color theme="7"/>
      <name val="Cambria"/>
      <family val="2"/>
      <scheme val="major"/>
    </font>
    <font>
      <sz val="10"/>
      <color theme="1"/>
      <name val="Arial"/>
      <family val="2"/>
    </font>
    <font>
      <b/>
      <sz val="10"/>
      <color rgb="FF000099"/>
      <name val="Arial"/>
      <family val="2"/>
    </font>
    <font>
      <sz val="10"/>
      <color rgb="FF000099"/>
      <name val="Arial"/>
      <family val="2"/>
    </font>
    <font>
      <i/>
      <u/>
      <sz val="10"/>
      <name val="Arial"/>
      <family val="2"/>
    </font>
    <font>
      <vertAlign val="subscript"/>
      <sz val="10"/>
      <name val="Arial"/>
      <family val="2"/>
    </font>
    <font>
      <b/>
      <sz val="15"/>
      <color rgb="FF000000"/>
      <name val="Arial Narrow"/>
      <family val="2"/>
    </font>
    <font>
      <b/>
      <sz val="15"/>
      <name val="Arial Narrow"/>
      <family val="2"/>
    </font>
    <font>
      <b/>
      <sz val="20"/>
      <color rgb="FF000000"/>
      <name val="Arial Narrow"/>
      <family val="2"/>
    </font>
    <font>
      <b/>
      <sz val="14"/>
      <color rgb="FF000000"/>
      <name val="Arial Narrow"/>
      <family val="2"/>
    </font>
    <font>
      <sz val="10"/>
      <name val="Arial Narrow"/>
      <family val="2"/>
    </font>
    <font>
      <sz val="14"/>
      <color rgb="FF000000"/>
      <name val="Arial Narrow"/>
      <family val="2"/>
    </font>
    <font>
      <sz val="12"/>
      <color rgb="FF000000"/>
      <name val="Arial Narrow"/>
      <family val="2"/>
    </font>
  </fonts>
  <fills count="52">
    <fill>
      <patternFill patternType="none"/>
    </fill>
    <fill>
      <patternFill patternType="gray125"/>
    </fill>
    <fill>
      <patternFill patternType="solid">
        <fgColor indexed="9"/>
        <bgColor indexed="64"/>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indexed="49"/>
      </patternFill>
    </fill>
    <fill>
      <patternFill patternType="solid">
        <fgColor indexed="42"/>
      </patternFill>
    </fill>
    <fill>
      <patternFill patternType="solid">
        <fgColor indexed="9"/>
      </patternFill>
    </fill>
    <fill>
      <patternFill patternType="solid">
        <fgColor indexed="55"/>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1"/>
        <bgColor indexed="64"/>
      </patternFill>
    </fill>
    <fill>
      <patternFill patternType="solid">
        <fgColor indexed="10"/>
        <bgColor indexed="64"/>
      </patternFill>
    </fill>
    <fill>
      <patternFill patternType="solid">
        <fgColor theme="9" tint="0.59996337778862885"/>
        <bgColor indexed="64"/>
      </patternFill>
    </fill>
    <fill>
      <patternFill patternType="lightUp">
        <fgColor theme="7"/>
      </patternFill>
    </fill>
    <fill>
      <patternFill patternType="lightUp">
        <fgColor theme="7"/>
        <bgColor theme="7" tint="0.59996337778862885"/>
      </patternFill>
    </fill>
    <fill>
      <patternFill patternType="solid">
        <fgColor theme="7"/>
        <bgColor auto="1"/>
      </patternFill>
    </fill>
    <fill>
      <patternFill patternType="lightUp">
        <fgColor theme="7"/>
        <bgColor theme="9" tint="0.59996337778862885"/>
      </patternFill>
    </fill>
    <fill>
      <patternFill patternType="solid">
        <fgColor theme="9"/>
        <bgColor indexed="64"/>
      </patternFill>
    </fill>
    <fill>
      <patternFill patternType="solid">
        <fgColor theme="0" tint="-0.249977111117893"/>
        <bgColor indexed="64"/>
      </patternFill>
    </fill>
    <fill>
      <patternFill patternType="solid">
        <fgColor rgb="FFBDD6EE"/>
        <bgColor rgb="FFBDD6EE"/>
      </patternFill>
    </fill>
    <fill>
      <patternFill patternType="solid">
        <fgColor rgb="FF81D41A"/>
        <bgColor rgb="FF81D41A"/>
      </patternFill>
    </fill>
    <fill>
      <patternFill patternType="solid">
        <fgColor rgb="FFFFFFFF"/>
        <bgColor rgb="FFFFFFFF"/>
      </patternFill>
    </fill>
    <fill>
      <patternFill patternType="solid">
        <fgColor rgb="FFFF0000"/>
        <bgColor rgb="FFFF0000"/>
      </patternFill>
    </fill>
    <fill>
      <patternFill patternType="solid">
        <fgColor theme="4" tint="0.59999389629810485"/>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rgb="FFAFC0F1"/>
        <bgColor indexed="64"/>
      </patternFill>
    </fill>
    <fill>
      <patternFill patternType="solid">
        <fgColor theme="5"/>
        <bgColor indexed="64"/>
      </patternFill>
    </fill>
    <fill>
      <patternFill patternType="solid">
        <fgColor theme="6" tint="0.79998168889431442"/>
        <bgColor indexed="64"/>
      </patternFill>
    </fill>
    <fill>
      <patternFill patternType="solid">
        <fgColor rgb="FF3399FF"/>
        <bgColor indexed="64"/>
      </patternFill>
    </fill>
    <fill>
      <patternFill patternType="solid">
        <fgColor rgb="FF9999FF"/>
        <bgColor indexed="64"/>
      </patternFill>
    </fill>
    <fill>
      <patternFill patternType="solid">
        <fgColor rgb="FF00FFFF"/>
        <bgColor indexed="64"/>
      </patternFill>
    </fill>
    <fill>
      <patternFill patternType="solid">
        <fgColor rgb="FFFF9933"/>
        <bgColor indexed="64"/>
      </patternFill>
    </fill>
    <fill>
      <patternFill patternType="solid">
        <fgColor rgb="FF66FFCC"/>
        <bgColor indexed="64"/>
      </patternFill>
    </fill>
    <fill>
      <patternFill patternType="solid">
        <fgColor rgb="FFFFCCCC"/>
        <bgColor indexed="64"/>
      </patternFill>
    </fill>
    <fill>
      <patternFill patternType="solid">
        <fgColor rgb="FF99FFCC"/>
        <bgColor indexed="64"/>
      </patternFill>
    </fill>
    <fill>
      <patternFill patternType="solid">
        <fgColor rgb="FFFFFF99"/>
        <bgColor indexed="64"/>
      </patternFill>
    </fill>
    <fill>
      <patternFill patternType="solid">
        <fgColor rgb="FFD8D8D8"/>
        <bgColor rgb="FFD8D8D8"/>
      </patternFill>
    </fill>
  </fills>
  <borders count="62">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right/>
      <top style="thin">
        <color theme="9" tint="-0.24994659260841701"/>
      </top>
      <bottom style="thin">
        <color theme="9" tint="-0.24994659260841701"/>
      </bottom>
      <diagonal/>
    </border>
    <border>
      <left style="thick">
        <color theme="0"/>
      </left>
      <right style="thick">
        <color theme="0"/>
      </right>
      <top style="thin">
        <color theme="0"/>
      </top>
      <bottom style="thick">
        <color theme="0"/>
      </bottom>
      <diagonal/>
    </border>
    <border>
      <left style="thick">
        <color theme="0"/>
      </left>
      <right style="thick">
        <color theme="0"/>
      </right>
      <top style="thick">
        <color theme="0"/>
      </top>
      <bottom style="thick">
        <color theme="0"/>
      </bottom>
      <diagonal/>
    </border>
    <border>
      <left/>
      <right/>
      <top/>
      <bottom style="thin">
        <color theme="7"/>
      </bottom>
      <diagonal/>
    </border>
    <border>
      <left/>
      <right/>
      <top style="medium">
        <color theme="0" tint="-0.499984740745262"/>
      </top>
      <bottom style="medium">
        <color theme="0" tint="-0.499984740745262"/>
      </bottom>
      <diagonal/>
    </border>
    <border>
      <left/>
      <right/>
      <top style="thin">
        <color theme="0" tint="-0.34998626667073579"/>
      </top>
      <bottom style="thin">
        <color theme="0" tint="-0.34998626667073579"/>
      </bottom>
      <diagonal/>
    </border>
    <border>
      <left/>
      <right/>
      <top style="thin">
        <color theme="0" tint="-0.34998626667073579"/>
      </top>
      <bottom/>
      <diagonal/>
    </border>
    <border>
      <left/>
      <right/>
      <top/>
      <bottom style="thick">
        <color theme="0" tint="-0.34998626667073579"/>
      </bottom>
      <diagonal/>
    </border>
    <border>
      <left/>
      <right/>
      <top style="thick">
        <color theme="0" tint="-0.34998626667073579"/>
      </top>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diagonal/>
    </border>
    <border>
      <left style="thin">
        <color rgb="FF000000"/>
      </left>
      <right style="thin">
        <color rgb="FF000000"/>
      </right>
      <top/>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medium">
        <color indexed="64"/>
      </left>
      <right style="thin">
        <color rgb="FF000000"/>
      </right>
      <top style="thin">
        <color indexed="64"/>
      </top>
      <bottom/>
      <diagonal/>
    </border>
    <border>
      <left style="thin">
        <color rgb="FF000000"/>
      </left>
      <right style="medium">
        <color indexed="64"/>
      </right>
      <top style="thin">
        <color rgb="FF000000"/>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rgb="FF000000"/>
      </right>
      <top/>
      <bottom style="medium">
        <color indexed="64"/>
      </bottom>
      <diagonal/>
    </border>
    <border>
      <left/>
      <right style="medium">
        <color rgb="FF000000"/>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style="medium">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medium">
        <color indexed="64"/>
      </right>
      <top/>
      <bottom style="thin">
        <color rgb="FF000000"/>
      </bottom>
      <diagonal/>
    </border>
    <border>
      <left/>
      <right/>
      <top style="medium">
        <color rgb="FF000000"/>
      </top>
      <bottom style="thin">
        <color indexed="64"/>
      </bottom>
      <diagonal/>
    </border>
    <border>
      <left/>
      <right style="medium">
        <color indexed="64"/>
      </right>
      <top style="medium">
        <color rgb="FF000000"/>
      </top>
      <bottom style="thin">
        <color indexed="64"/>
      </bottom>
      <diagonal/>
    </border>
    <border>
      <left/>
      <right/>
      <top style="medium">
        <color rgb="FF000000"/>
      </top>
      <bottom/>
      <diagonal/>
    </border>
  </borders>
  <cellStyleXfs count="145">
    <xf numFmtId="0" fontId="0" fillId="0" borderId="0"/>
    <xf numFmtId="168" fontId="10" fillId="0" borderId="0" applyFont="0" applyFill="0" applyBorder="0" applyAlignment="0" applyProtection="0"/>
    <xf numFmtId="0" fontId="10" fillId="0" borderId="0"/>
    <xf numFmtId="0" fontId="11" fillId="0" borderId="0"/>
    <xf numFmtId="0" fontId="7" fillId="0" borderId="0"/>
    <xf numFmtId="166" fontId="11" fillId="0" borderId="0" applyFont="0" applyFill="0" applyBorder="0" applyAlignment="0" applyProtection="0"/>
    <xf numFmtId="9" fontId="11" fillId="0" borderId="0" applyFont="0" applyFill="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3" borderId="0" applyNumberFormat="0" applyBorder="0" applyAlignment="0" applyProtection="0"/>
    <xf numFmtId="0" fontId="12" fillId="6" borderId="0" applyNumberFormat="0" applyBorder="0" applyAlignment="0" applyProtection="0"/>
    <xf numFmtId="0" fontId="12" fillId="5" borderId="0" applyNumberFormat="0" applyBorder="0" applyAlignment="0" applyProtection="0"/>
    <xf numFmtId="0" fontId="12" fillId="7" borderId="0" applyNumberFormat="0" applyBorder="0" applyAlignment="0" applyProtection="0"/>
    <xf numFmtId="0" fontId="12" fillId="4" borderId="0" applyNumberFormat="0" applyBorder="0" applyAlignment="0" applyProtection="0"/>
    <xf numFmtId="0" fontId="12" fillId="8" borderId="0" applyNumberFormat="0" applyBorder="0" applyAlignment="0" applyProtection="0"/>
    <xf numFmtId="0" fontId="12" fillId="7" borderId="0" applyNumberFormat="0" applyBorder="0" applyAlignment="0" applyProtection="0"/>
    <xf numFmtId="0" fontId="12" fillId="9" borderId="0" applyNumberFormat="0" applyBorder="0" applyAlignment="0" applyProtection="0"/>
    <xf numFmtId="0" fontId="12" fillId="8" borderId="0" applyNumberFormat="0" applyBorder="0" applyAlignment="0" applyProtection="0"/>
    <xf numFmtId="0" fontId="13" fillId="10" borderId="0" applyNumberFormat="0" applyBorder="0" applyAlignment="0" applyProtection="0"/>
    <xf numFmtId="0" fontId="13" fillId="4" borderId="0" applyNumberFormat="0" applyBorder="0" applyAlignment="0" applyProtection="0"/>
    <xf numFmtId="0" fontId="13" fillId="8"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13" fillId="4" borderId="0" applyNumberFormat="0" applyBorder="0" applyAlignment="0" applyProtection="0"/>
    <xf numFmtId="0" fontId="14" fillId="11" borderId="0" applyNumberFormat="0" applyBorder="0" applyAlignment="0" applyProtection="0"/>
    <xf numFmtId="0" fontId="15" fillId="12" borderId="2" applyNumberFormat="0" applyAlignment="0" applyProtection="0"/>
    <xf numFmtId="0" fontId="16" fillId="13" borderId="3" applyNumberFormat="0" applyAlignment="0" applyProtection="0"/>
    <xf numFmtId="0" fontId="17" fillId="0" borderId="4" applyNumberFormat="0" applyFill="0" applyAlignment="0" applyProtection="0"/>
    <xf numFmtId="0" fontId="9" fillId="0" borderId="0" applyFill="0" applyBorder="0" applyProtection="0">
      <alignment horizontal="center"/>
      <protection locked="0"/>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9" fontId="18" fillId="0" borderId="0"/>
    <xf numFmtId="0" fontId="8" fillId="0" borderId="0"/>
    <xf numFmtId="0" fontId="8" fillId="0" borderId="0" applyFill="0" applyBorder="0" applyAlignment="0" applyProtection="0">
      <protection locked="0"/>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70" fontId="19" fillId="0" borderId="0"/>
    <xf numFmtId="0" fontId="8" fillId="0" borderId="0" applyFont="0" applyFill="0" applyBorder="0" applyAlignment="0" applyProtection="0"/>
    <xf numFmtId="0" fontId="20" fillId="0" borderId="0" applyNumberFormat="0" applyFill="0" applyBorder="0" applyAlignment="0" applyProtection="0"/>
    <xf numFmtId="0" fontId="13" fillId="10"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0" borderId="0" applyNumberFormat="0" applyBorder="0" applyAlignment="0" applyProtection="0"/>
    <xf numFmtId="0" fontId="13" fillId="17" borderId="0" applyNumberFormat="0" applyBorder="0" applyAlignment="0" applyProtection="0"/>
    <xf numFmtId="0" fontId="21" fillId="8" borderId="2" applyNumberFormat="0" applyAlignment="0" applyProtection="0"/>
    <xf numFmtId="171" fontId="8" fillId="0" borderId="0" applyFont="0" applyFill="0" applyBorder="0" applyAlignment="0" applyProtection="0"/>
    <xf numFmtId="0" fontId="9" fillId="0" borderId="0" applyFill="0" applyAlignment="0" applyProtection="0">
      <protection locked="0"/>
    </xf>
    <xf numFmtId="0" fontId="9" fillId="0" borderId="1" applyFill="0" applyAlignment="0" applyProtection="0">
      <protection locked="0"/>
    </xf>
    <xf numFmtId="0" fontId="22" fillId="18" borderId="0" applyNumberFormat="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4" fontId="7" fillId="0" borderId="0" applyFont="0" applyFill="0" applyBorder="0" applyAlignment="0" applyProtection="0"/>
    <xf numFmtId="165" fontId="8" fillId="0" borderId="0" applyFont="0" applyFill="0" applyBorder="0" applyAlignment="0" applyProtection="0"/>
    <xf numFmtId="172" fontId="8" fillId="0" borderId="0" applyFont="0" applyFill="0" applyBorder="0" applyAlignment="0" applyProtection="0"/>
    <xf numFmtId="0" fontId="23" fillId="8" borderId="0" applyNumberFormat="0" applyBorder="0" applyAlignment="0" applyProtection="0"/>
    <xf numFmtId="0" fontId="8" fillId="0" borderId="0"/>
    <xf numFmtId="0" fontId="7" fillId="0" borderId="0"/>
    <xf numFmtId="0" fontId="8" fillId="0" borderId="0"/>
    <xf numFmtId="0" fontId="24" fillId="0" borderId="0"/>
    <xf numFmtId="0" fontId="24" fillId="0" borderId="0"/>
    <xf numFmtId="0" fontId="7" fillId="0" borderId="0"/>
    <xf numFmtId="0" fontId="8" fillId="0" borderId="0"/>
    <xf numFmtId="0" fontId="8" fillId="5" borderId="5" applyNumberFormat="0" applyFont="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25" fillId="12" borderId="6"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7" applyNumberFormat="0" applyFill="0" applyAlignment="0" applyProtection="0"/>
    <xf numFmtId="0" fontId="29" fillId="0" borderId="8" applyNumberFormat="0" applyFill="0" applyAlignment="0" applyProtection="0"/>
    <xf numFmtId="0" fontId="20" fillId="0" borderId="9" applyNumberFormat="0" applyFill="0" applyAlignment="0" applyProtection="0"/>
    <xf numFmtId="0" fontId="30" fillId="0" borderId="0" applyNumberFormat="0" applyFill="0" applyBorder="0" applyAlignment="0" applyProtection="0"/>
    <xf numFmtId="0" fontId="31" fillId="0" borderId="10" applyNumberFormat="0" applyFill="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5" fontId="7" fillId="0" borderId="0" applyFont="0" applyFill="0" applyBorder="0" applyAlignment="0" applyProtection="0"/>
    <xf numFmtId="9" fontId="7" fillId="0" borderId="0" applyFont="0" applyFill="0" applyBorder="0" applyAlignment="0" applyProtection="0"/>
    <xf numFmtId="168" fontId="8" fillId="0" borderId="0" applyFont="0" applyFill="0" applyBorder="0" applyAlignment="0" applyProtection="0"/>
    <xf numFmtId="0" fontId="6" fillId="0" borderId="0"/>
    <xf numFmtId="166" fontId="6" fillId="0" borderId="0" applyFont="0" applyFill="0" applyBorder="0" applyAlignment="0" applyProtection="0"/>
    <xf numFmtId="9" fontId="6" fillId="0" borderId="0" applyFont="0" applyFill="0" applyBorder="0" applyAlignment="0" applyProtection="0"/>
    <xf numFmtId="0" fontId="8" fillId="0" borderId="0"/>
    <xf numFmtId="0" fontId="32" fillId="0" borderId="0"/>
    <xf numFmtId="168" fontId="8" fillId="0" borderId="0" applyFill="0" applyBorder="0" applyAlignment="0" applyProtection="0"/>
    <xf numFmtId="9" fontId="8" fillId="0" borderId="0" applyFill="0" applyBorder="0" applyAlignment="0" applyProtection="0"/>
    <xf numFmtId="0" fontId="33" fillId="0" borderId="0" applyNumberFormat="0" applyFill="0" applyBorder="0" applyAlignment="0" applyProtection="0"/>
    <xf numFmtId="0" fontId="34" fillId="20" borderId="0" applyNumberFormat="0" applyBorder="0" applyProtection="0">
      <alignment horizontal="right" vertical="center"/>
    </xf>
    <xf numFmtId="0" fontId="35" fillId="0" borderId="0" applyNumberFormat="0" applyFont="0" applyAlignment="0" applyProtection="0"/>
    <xf numFmtId="0" fontId="36" fillId="19" borderId="0" applyNumberFormat="0" applyFill="0" applyBorder="0" applyProtection="0">
      <alignment horizontal="right" vertical="center"/>
    </xf>
    <xf numFmtId="166" fontId="8" fillId="0" borderId="0" applyFont="0" applyFill="0" applyBorder="0" applyAlignment="0" applyProtection="0"/>
    <xf numFmtId="0" fontId="37" fillId="0" borderId="0" applyNumberFormat="0" applyFill="0" applyBorder="0" applyProtection="0">
      <alignment horizontal="center" vertical="center"/>
    </xf>
    <xf numFmtId="0" fontId="38" fillId="0" borderId="0" applyNumberFormat="0" applyFill="0" applyBorder="0" applyProtection="0">
      <alignment vertical="center"/>
    </xf>
    <xf numFmtId="0" fontId="38" fillId="0" borderId="0" applyNumberFormat="0" applyFill="0" applyBorder="0" applyAlignment="0" applyProtection="0"/>
    <xf numFmtId="0" fontId="39" fillId="0" borderId="0" applyNumberFormat="0" applyFill="0" applyBorder="0" applyProtection="0">
      <alignment vertical="center"/>
    </xf>
    <xf numFmtId="0" fontId="40" fillId="21" borderId="11" applyNumberFormat="0" applyProtection="0">
      <alignment horizontal="left" vertical="center"/>
    </xf>
    <xf numFmtId="1" fontId="41" fillId="21" borderId="11">
      <alignment horizontal="center" vertical="center"/>
    </xf>
    <xf numFmtId="0" fontId="37" fillId="22" borderId="12" applyNumberFormat="0" applyFont="0" applyAlignment="0">
      <alignment horizontal="center"/>
    </xf>
    <xf numFmtId="0" fontId="42" fillId="0" borderId="0" applyNumberFormat="0" applyFill="0" applyBorder="0" applyProtection="0">
      <alignment horizontal="left" vertical="center"/>
    </xf>
    <xf numFmtId="0" fontId="37" fillId="23" borderId="13" applyNumberFormat="0" applyFont="0" applyAlignment="0">
      <alignment horizontal="center"/>
    </xf>
    <xf numFmtId="0" fontId="37" fillId="24" borderId="13" applyNumberFormat="0" applyFont="0" applyAlignment="0">
      <alignment horizontal="center"/>
    </xf>
    <xf numFmtId="0" fontId="37" fillId="25" borderId="13" applyNumberFormat="0" applyFont="0" applyAlignment="0">
      <alignment horizontal="center"/>
    </xf>
    <xf numFmtId="0" fontId="37" fillId="26" borderId="13" applyNumberFormat="0" applyFont="0" applyAlignment="0">
      <alignment horizontal="center"/>
    </xf>
    <xf numFmtId="0" fontId="43" fillId="0" borderId="0" applyFill="0" applyProtection="0">
      <alignment vertical="center"/>
    </xf>
    <xf numFmtId="0" fontId="43" fillId="0" borderId="0" applyFill="0" applyProtection="0">
      <alignment horizontal="center" vertical="center" wrapText="1"/>
    </xf>
    <xf numFmtId="0" fontId="43" fillId="0" borderId="0" applyFill="0" applyProtection="0">
      <alignment horizontal="left"/>
    </xf>
    <xf numFmtId="0" fontId="43" fillId="0" borderId="0" applyFill="0" applyBorder="0" applyProtection="0">
      <alignment horizontal="center" wrapText="1"/>
    </xf>
    <xf numFmtId="3" fontId="43" fillId="0" borderId="14" applyFill="0" applyProtection="0">
      <alignment horizontal="center"/>
    </xf>
    <xf numFmtId="0" fontId="44" fillId="0" borderId="0" applyFill="0" applyBorder="0" applyProtection="0">
      <alignment horizontal="left" wrapText="1"/>
    </xf>
    <xf numFmtId="9" fontId="45" fillId="0" borderId="0" applyFill="0" applyBorder="0" applyProtection="0">
      <alignment horizontal="center" vertical="center"/>
    </xf>
    <xf numFmtId="0" fontId="5" fillId="0" borderId="0"/>
    <xf numFmtId="167" fontId="8"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cellStyleXfs>
  <cellXfs count="173">
    <xf numFmtId="0" fontId="0" fillId="0" borderId="0" xfId="0"/>
    <xf numFmtId="0" fontId="0" fillId="0" borderId="0" xfId="0" applyAlignment="1">
      <alignment horizontal="center"/>
    </xf>
    <xf numFmtId="0" fontId="5" fillId="0" borderId="0" xfId="134"/>
    <xf numFmtId="0" fontId="9" fillId="0" borderId="0" xfId="106" applyFont="1" applyAlignment="1">
      <alignment horizontal="center" vertical="top"/>
    </xf>
    <xf numFmtId="0" fontId="9" fillId="2" borderId="0" xfId="106" applyFont="1" applyFill="1" applyAlignment="1" applyProtection="1">
      <alignment vertical="center" wrapText="1"/>
      <protection locked="0"/>
    </xf>
    <xf numFmtId="0" fontId="46" fillId="0" borderId="0" xfId="134" applyFont="1"/>
    <xf numFmtId="0" fontId="46" fillId="0" borderId="0" xfId="134" applyFont="1" applyAlignment="1">
      <alignment horizontal="center"/>
    </xf>
    <xf numFmtId="0" fontId="47" fillId="0" borderId="0" xfId="106" applyFont="1" applyAlignment="1">
      <alignment horizontal="left" vertical="top"/>
    </xf>
    <xf numFmtId="0" fontId="48" fillId="2" borderId="0" xfId="106" applyFont="1" applyFill="1" applyAlignment="1">
      <alignment horizontal="right" vertical="center" wrapText="1"/>
    </xf>
    <xf numFmtId="0" fontId="47" fillId="0" borderId="0" xfId="106" applyFont="1" applyAlignment="1">
      <alignment horizontal="center" vertical="top"/>
    </xf>
    <xf numFmtId="0" fontId="47" fillId="0" borderId="0" xfId="106" applyFont="1" applyAlignment="1">
      <alignment horizontal="right" vertical="center" wrapText="1"/>
    </xf>
    <xf numFmtId="173" fontId="48" fillId="2" borderId="0" xfId="106" applyNumberFormat="1" applyFont="1" applyFill="1" applyAlignment="1">
      <alignment horizontal="right" vertical="center" wrapText="1"/>
    </xf>
    <xf numFmtId="0" fontId="47" fillId="2" borderId="0" xfId="106" quotePrefix="1" applyFont="1" applyFill="1" applyAlignment="1">
      <alignment horizontal="center" vertical="center" wrapText="1"/>
    </xf>
    <xf numFmtId="0" fontId="47" fillId="2" borderId="0" xfId="106" applyFont="1" applyFill="1" applyAlignment="1">
      <alignment horizontal="right" vertical="center" wrapText="1"/>
    </xf>
    <xf numFmtId="0" fontId="47" fillId="0" borderId="16" xfId="106" quotePrefix="1" applyFont="1" applyBorder="1" applyAlignment="1">
      <alignment horizontal="center" vertical="center" wrapText="1"/>
    </xf>
    <xf numFmtId="0" fontId="8" fillId="0" borderId="16" xfId="106" applyBorder="1" applyAlignment="1">
      <alignment horizontal="center"/>
    </xf>
    <xf numFmtId="0" fontId="47" fillId="27" borderId="15" xfId="106" applyFont="1" applyFill="1" applyBorder="1" applyAlignment="1">
      <alignment horizontal="center" vertical="center"/>
    </xf>
    <xf numFmtId="0" fontId="47" fillId="27" borderId="15" xfId="106" applyFont="1" applyFill="1" applyBorder="1" applyAlignment="1">
      <alignment horizontal="center" vertical="center" wrapText="1"/>
    </xf>
    <xf numFmtId="0" fontId="47" fillId="27" borderId="15" xfId="106" applyFont="1" applyFill="1" applyBorder="1" applyAlignment="1">
      <alignment horizontal="center"/>
    </xf>
    <xf numFmtId="174" fontId="47" fillId="27" borderId="15" xfId="106" applyNumberFormat="1" applyFont="1" applyFill="1" applyBorder="1" applyAlignment="1">
      <alignment horizontal="center"/>
    </xf>
    <xf numFmtId="0" fontId="8" fillId="0" borderId="16" xfId="106" applyBorder="1" applyAlignment="1">
      <alignment horizontal="right"/>
    </xf>
    <xf numFmtId="0" fontId="47" fillId="0" borderId="17" xfId="106" quotePrefix="1" applyFont="1" applyBorder="1" applyAlignment="1">
      <alignment horizontal="center" vertical="center" wrapText="1"/>
    </xf>
    <xf numFmtId="49" fontId="8" fillId="0" borderId="17" xfId="106" applyNumberFormat="1" applyBorder="1" applyAlignment="1">
      <alignment horizontal="justify" vertical="top" wrapText="1"/>
    </xf>
    <xf numFmtId="0" fontId="8" fillId="0" borderId="17" xfId="106" applyBorder="1" applyAlignment="1">
      <alignment horizontal="center"/>
    </xf>
    <xf numFmtId="0" fontId="8" fillId="0" borderId="17" xfId="106" applyBorder="1" applyAlignment="1">
      <alignment horizontal="right"/>
    </xf>
    <xf numFmtId="0" fontId="47" fillId="0" borderId="0" xfId="106" quotePrefix="1" applyFont="1" applyAlignment="1">
      <alignment horizontal="center" vertical="center" wrapText="1"/>
    </xf>
    <xf numFmtId="0" fontId="8" fillId="0" borderId="0" xfId="106" applyAlignment="1">
      <alignment horizontal="center"/>
    </xf>
    <xf numFmtId="0" fontId="8" fillId="0" borderId="0" xfId="106" applyAlignment="1">
      <alignment horizontal="right"/>
    </xf>
    <xf numFmtId="49" fontId="8" fillId="0" borderId="0" xfId="106" applyNumberFormat="1" applyAlignment="1">
      <alignment horizontal="justify" vertical="top" wrapText="1"/>
    </xf>
    <xf numFmtId="49" fontId="8" fillId="0" borderId="0" xfId="106" applyNumberFormat="1" applyAlignment="1">
      <alignment horizontal="left" vertical="top" wrapText="1" indent="1"/>
    </xf>
    <xf numFmtId="49" fontId="9" fillId="0" borderId="0" xfId="106" applyNumberFormat="1" applyFont="1" applyAlignment="1">
      <alignment horizontal="justify" vertical="top" wrapText="1"/>
    </xf>
    <xf numFmtId="49" fontId="8" fillId="0" borderId="16" xfId="106" quotePrefix="1" applyNumberFormat="1" applyBorder="1" applyAlignment="1">
      <alignment horizontal="justify" vertical="top" wrapText="1"/>
    </xf>
    <xf numFmtId="49" fontId="49" fillId="0" borderId="0" xfId="106" applyNumberFormat="1" applyFont="1" applyAlignment="1">
      <alignment horizontal="left" vertical="top" wrapText="1" indent="1"/>
    </xf>
    <xf numFmtId="49" fontId="8" fillId="0" borderId="0" xfId="106" quotePrefix="1" applyNumberFormat="1" applyAlignment="1">
      <alignment horizontal="justify" vertical="top" wrapText="1"/>
    </xf>
    <xf numFmtId="0" fontId="47" fillId="0" borderId="18" xfId="106" quotePrefix="1" applyFont="1" applyBorder="1" applyAlignment="1">
      <alignment horizontal="center" vertical="center" wrapText="1"/>
    </xf>
    <xf numFmtId="49" fontId="8" fillId="0" borderId="18" xfId="106" applyNumberFormat="1" applyBorder="1" applyAlignment="1">
      <alignment horizontal="justify" vertical="top" wrapText="1"/>
    </xf>
    <xf numFmtId="0" fontId="8" fillId="0" borderId="18" xfId="106" applyBorder="1" applyAlignment="1">
      <alignment horizontal="center"/>
    </xf>
    <xf numFmtId="0" fontId="8" fillId="0" borderId="18" xfId="106" applyBorder="1" applyAlignment="1">
      <alignment horizontal="right"/>
    </xf>
    <xf numFmtId="0" fontId="47" fillId="0" borderId="19" xfId="106" quotePrefix="1" applyFont="1" applyBorder="1" applyAlignment="1">
      <alignment horizontal="center" vertical="center" wrapText="1"/>
    </xf>
    <xf numFmtId="49" fontId="9" fillId="0" borderId="19" xfId="106" applyNumberFormat="1" applyFont="1" applyBorder="1" applyAlignment="1">
      <alignment horizontal="justify" vertical="top" wrapText="1"/>
    </xf>
    <xf numFmtId="0" fontId="8" fillId="0" borderId="19" xfId="106" applyBorder="1" applyAlignment="1">
      <alignment horizontal="center"/>
    </xf>
    <xf numFmtId="0" fontId="8" fillId="0" borderId="19" xfId="106" applyBorder="1" applyAlignment="1">
      <alignment horizontal="right"/>
    </xf>
    <xf numFmtId="0" fontId="47" fillId="27" borderId="15" xfId="106" applyFont="1" applyFill="1" applyBorder="1" applyAlignment="1">
      <alignment horizontal="center"/>
    </xf>
    <xf numFmtId="0" fontId="47" fillId="0" borderId="0" xfId="106" applyFont="1" applyFill="1" applyBorder="1" applyAlignment="1">
      <alignment horizontal="center"/>
    </xf>
    <xf numFmtId="49" fontId="8" fillId="0" borderId="0" xfId="106" applyNumberFormat="1" applyFont="1" applyAlignment="1">
      <alignment horizontal="justify" vertical="top" wrapText="1"/>
    </xf>
    <xf numFmtId="0" fontId="51" fillId="28" borderId="22" xfId="0" applyFont="1" applyFill="1" applyBorder="1" applyAlignment="1">
      <alignment horizontal="center" vertical="center" wrapText="1"/>
    </xf>
    <xf numFmtId="175" fontId="51" fillId="28" borderId="22" xfId="0" applyNumberFormat="1" applyFont="1" applyFill="1" applyBorder="1" applyAlignment="1">
      <alignment horizontal="center" vertical="center" wrapText="1"/>
    </xf>
    <xf numFmtId="176" fontId="51" fillId="28" borderId="23" xfId="0" applyNumberFormat="1" applyFont="1" applyFill="1" applyBorder="1" applyAlignment="1">
      <alignment horizontal="center" vertical="center" wrapText="1"/>
    </xf>
    <xf numFmtId="0" fontId="51" fillId="29" borderId="26" xfId="0" applyFont="1" applyFill="1" applyBorder="1" applyAlignment="1">
      <alignment horizontal="center" vertical="center" wrapText="1"/>
    </xf>
    <xf numFmtId="0" fontId="51" fillId="29" borderId="22" xfId="0" applyFont="1" applyFill="1" applyBorder="1" applyAlignment="1">
      <alignment horizontal="center" vertical="center" wrapText="1"/>
    </xf>
    <xf numFmtId="0" fontId="51" fillId="0" borderId="22" xfId="0" applyFont="1" applyBorder="1" applyAlignment="1">
      <alignment horizontal="center" vertical="center" wrapText="1"/>
    </xf>
    <xf numFmtId="0" fontId="51" fillId="30" borderId="25" xfId="0" applyFont="1" applyFill="1" applyBorder="1" applyAlignment="1">
      <alignment horizontal="center" vertical="center" wrapText="1"/>
    </xf>
    <xf numFmtId="0" fontId="51" fillId="0" borderId="23" xfId="0" applyFont="1" applyBorder="1" applyAlignment="1">
      <alignment horizontal="center" vertical="center" wrapText="1"/>
    </xf>
    <xf numFmtId="0" fontId="51" fillId="30" borderId="22" xfId="0" applyFont="1" applyFill="1" applyBorder="1" applyAlignment="1">
      <alignment horizontal="center" vertical="center" wrapText="1"/>
    </xf>
    <xf numFmtId="0" fontId="51" fillId="30" borderId="23" xfId="0" applyFont="1" applyFill="1" applyBorder="1" applyAlignment="1">
      <alignment horizontal="center" vertical="center" wrapText="1"/>
    </xf>
    <xf numFmtId="0" fontId="51" fillId="31" borderId="26" xfId="0" applyFont="1" applyFill="1" applyBorder="1" applyAlignment="1">
      <alignment horizontal="center" vertical="center" wrapText="1"/>
    </xf>
    <xf numFmtId="0" fontId="51" fillId="31" borderId="22" xfId="0" applyFont="1" applyFill="1" applyBorder="1" applyAlignment="1">
      <alignment horizontal="center" vertical="center" wrapText="1"/>
    </xf>
    <xf numFmtId="0" fontId="51" fillId="32" borderId="26" xfId="0" applyFont="1" applyFill="1" applyBorder="1" applyAlignment="1">
      <alignment horizontal="center" vertical="center" wrapText="1"/>
    </xf>
    <xf numFmtId="0" fontId="51" fillId="32" borderId="22" xfId="0" applyFont="1" applyFill="1" applyBorder="1" applyAlignment="1">
      <alignment horizontal="center" vertical="center" wrapText="1"/>
    </xf>
    <xf numFmtId="0" fontId="51" fillId="33" borderId="26" xfId="0" applyFont="1" applyFill="1" applyBorder="1" applyAlignment="1">
      <alignment horizontal="center" vertical="center" wrapText="1"/>
    </xf>
    <xf numFmtId="0" fontId="51" fillId="33" borderId="22" xfId="0" applyFont="1" applyFill="1" applyBorder="1" applyAlignment="1">
      <alignment horizontal="center" vertical="center" wrapText="1"/>
    </xf>
    <xf numFmtId="0" fontId="51" fillId="34" borderId="26" xfId="0" applyFont="1" applyFill="1" applyBorder="1" applyAlignment="1">
      <alignment horizontal="center" vertical="center" wrapText="1"/>
    </xf>
    <xf numFmtId="0" fontId="51" fillId="34" borderId="22" xfId="0" applyFont="1" applyFill="1" applyBorder="1" applyAlignment="1">
      <alignment horizontal="center" vertical="center" wrapText="1"/>
    </xf>
    <xf numFmtId="0" fontId="51" fillId="35" borderId="26" xfId="0" applyFont="1" applyFill="1" applyBorder="1" applyAlignment="1">
      <alignment horizontal="center" vertical="center" wrapText="1"/>
    </xf>
    <xf numFmtId="0" fontId="51" fillId="35" borderId="22" xfId="0" applyFont="1" applyFill="1" applyBorder="1" applyAlignment="1">
      <alignment horizontal="center" vertical="center" wrapText="1"/>
    </xf>
    <xf numFmtId="0" fontId="51" fillId="36" borderId="26" xfId="0" applyFont="1" applyFill="1" applyBorder="1" applyAlignment="1">
      <alignment horizontal="center" vertical="center" wrapText="1"/>
    </xf>
    <xf numFmtId="0" fontId="51" fillId="36" borderId="22" xfId="0" applyFont="1" applyFill="1" applyBorder="1" applyAlignment="1">
      <alignment horizontal="center" vertical="center" wrapText="1"/>
    </xf>
    <xf numFmtId="0" fontId="51" fillId="37" borderId="26" xfId="0" applyFont="1" applyFill="1" applyBorder="1" applyAlignment="1">
      <alignment horizontal="center" vertical="center" wrapText="1"/>
    </xf>
    <xf numFmtId="0" fontId="51" fillId="37" borderId="22" xfId="0" applyFont="1" applyFill="1" applyBorder="1" applyAlignment="1">
      <alignment horizontal="center" vertical="center" wrapText="1"/>
    </xf>
    <xf numFmtId="0" fontId="51" fillId="38" borderId="26" xfId="0" applyFont="1" applyFill="1" applyBorder="1" applyAlignment="1">
      <alignment horizontal="center" vertical="center" wrapText="1"/>
    </xf>
    <xf numFmtId="0" fontId="51" fillId="38" borderId="22" xfId="0" applyFont="1" applyFill="1" applyBorder="1" applyAlignment="1">
      <alignment horizontal="center" vertical="center" wrapText="1"/>
    </xf>
    <xf numFmtId="0" fontId="51" fillId="39" borderId="26" xfId="0" applyFont="1" applyFill="1" applyBorder="1" applyAlignment="1">
      <alignment horizontal="center" vertical="center" wrapText="1"/>
    </xf>
    <xf numFmtId="0" fontId="51" fillId="39" borderId="22" xfId="0" applyFont="1" applyFill="1" applyBorder="1" applyAlignment="1">
      <alignment horizontal="center" vertical="center" wrapText="1"/>
    </xf>
    <xf numFmtId="0" fontId="51" fillId="40" borderId="26" xfId="0" applyFont="1" applyFill="1" applyBorder="1" applyAlignment="1">
      <alignment horizontal="center" vertical="center" wrapText="1"/>
    </xf>
    <xf numFmtId="0" fontId="51" fillId="40" borderId="22" xfId="0" applyFont="1" applyFill="1" applyBorder="1" applyAlignment="1">
      <alignment horizontal="center" vertical="center" wrapText="1"/>
    </xf>
    <xf numFmtId="0" fontId="51" fillId="41" borderId="26" xfId="0" applyFont="1" applyFill="1" applyBorder="1" applyAlignment="1">
      <alignment horizontal="center" vertical="center" wrapText="1"/>
    </xf>
    <xf numFmtId="0" fontId="51" fillId="41" borderId="22" xfId="0" applyFont="1" applyFill="1" applyBorder="1" applyAlignment="1">
      <alignment horizontal="center" vertical="center" wrapText="1"/>
    </xf>
    <xf numFmtId="0" fontId="51" fillId="42" borderId="26" xfId="0" applyFont="1" applyFill="1" applyBorder="1" applyAlignment="1">
      <alignment horizontal="center" vertical="center" wrapText="1"/>
    </xf>
    <xf numFmtId="0" fontId="51" fillId="42" borderId="22" xfId="0" applyFont="1" applyFill="1" applyBorder="1" applyAlignment="1">
      <alignment horizontal="center" vertical="center" wrapText="1"/>
    </xf>
    <xf numFmtId="0" fontId="51" fillId="43" borderId="26" xfId="0" applyFont="1" applyFill="1" applyBorder="1" applyAlignment="1">
      <alignment horizontal="center" vertical="center" wrapText="1"/>
    </xf>
    <xf numFmtId="0" fontId="51" fillId="43" borderId="22" xfId="0" applyFont="1" applyFill="1" applyBorder="1" applyAlignment="1">
      <alignment horizontal="center" vertical="center" wrapText="1"/>
    </xf>
    <xf numFmtId="0" fontId="51" fillId="44" borderId="26" xfId="0" applyFont="1" applyFill="1" applyBorder="1" applyAlignment="1">
      <alignment horizontal="center" vertical="center" wrapText="1"/>
    </xf>
    <xf numFmtId="0" fontId="51" fillId="44" borderId="22" xfId="0" applyFont="1" applyFill="1" applyBorder="1" applyAlignment="1">
      <alignment horizontal="center" vertical="center" wrapText="1"/>
    </xf>
    <xf numFmtId="0" fontId="51" fillId="45" borderId="26" xfId="0" applyFont="1" applyFill="1" applyBorder="1" applyAlignment="1">
      <alignment horizontal="center" vertical="center" wrapText="1"/>
    </xf>
    <xf numFmtId="0" fontId="51" fillId="45" borderId="22" xfId="0" applyFont="1" applyFill="1" applyBorder="1" applyAlignment="1">
      <alignment horizontal="center" vertical="center" wrapText="1"/>
    </xf>
    <xf numFmtId="0" fontId="51" fillId="45" borderId="20" xfId="0" applyFont="1" applyFill="1" applyBorder="1" applyAlignment="1">
      <alignment horizontal="center" vertical="center" wrapText="1"/>
    </xf>
    <xf numFmtId="0" fontId="51" fillId="46" borderId="26" xfId="0" applyFont="1" applyFill="1" applyBorder="1" applyAlignment="1">
      <alignment horizontal="center" vertical="center" wrapText="1"/>
    </xf>
    <xf numFmtId="0" fontId="51" fillId="46" borderId="22" xfId="0" applyFont="1" applyFill="1" applyBorder="1" applyAlignment="1">
      <alignment horizontal="center" vertical="center" wrapText="1"/>
    </xf>
    <xf numFmtId="0" fontId="51" fillId="47" borderId="26" xfId="0" applyFont="1" applyFill="1" applyBorder="1" applyAlignment="1">
      <alignment horizontal="center" vertical="center" wrapText="1"/>
    </xf>
    <xf numFmtId="0" fontId="51" fillId="47" borderId="22" xfId="0" applyFont="1" applyFill="1" applyBorder="1" applyAlignment="1">
      <alignment horizontal="center" vertical="center" wrapText="1"/>
    </xf>
    <xf numFmtId="0" fontId="51" fillId="48" borderId="26" xfId="0" applyFont="1" applyFill="1" applyBorder="1" applyAlignment="1">
      <alignment horizontal="center" vertical="center" wrapText="1"/>
    </xf>
    <xf numFmtId="0" fontId="51" fillId="48" borderId="22" xfId="0" applyFont="1" applyFill="1" applyBorder="1" applyAlignment="1">
      <alignment horizontal="center" vertical="center" wrapText="1"/>
    </xf>
    <xf numFmtId="0" fontId="51" fillId="49" borderId="26" xfId="0" applyFont="1" applyFill="1" applyBorder="1" applyAlignment="1">
      <alignment horizontal="center" vertical="center" wrapText="1"/>
    </xf>
    <xf numFmtId="0" fontId="51" fillId="49" borderId="22" xfId="0" applyFont="1" applyFill="1" applyBorder="1" applyAlignment="1">
      <alignment horizontal="center" vertical="center" wrapText="1"/>
    </xf>
    <xf numFmtId="0" fontId="51" fillId="50" borderId="26" xfId="0" applyFont="1" applyFill="1" applyBorder="1" applyAlignment="1">
      <alignment horizontal="center" vertical="center" wrapText="1"/>
    </xf>
    <xf numFmtId="0" fontId="51" fillId="50" borderId="22" xfId="0" applyFont="1" applyFill="1" applyBorder="1" applyAlignment="1">
      <alignment horizontal="center" vertical="center" wrapText="1"/>
    </xf>
    <xf numFmtId="0" fontId="51" fillId="50" borderId="20" xfId="0" applyFont="1" applyFill="1" applyBorder="1" applyAlignment="1">
      <alignment horizontal="center" vertical="center" wrapText="1"/>
    </xf>
    <xf numFmtId="0" fontId="51" fillId="50" borderId="21" xfId="0" applyFont="1" applyFill="1" applyBorder="1" applyAlignment="1">
      <alignment horizontal="center" vertical="center" wrapText="1"/>
    </xf>
    <xf numFmtId="0" fontId="51" fillId="30" borderId="21" xfId="0" applyFont="1" applyFill="1" applyBorder="1" applyAlignment="1">
      <alignment horizontal="center" vertical="center" wrapText="1"/>
    </xf>
    <xf numFmtId="0" fontId="51" fillId="0" borderId="21" xfId="0" applyFont="1" applyBorder="1" applyAlignment="1">
      <alignment horizontal="center" vertical="center" wrapText="1"/>
    </xf>
    <xf numFmtId="0" fontId="51" fillId="30" borderId="33" xfId="0" applyFont="1" applyFill="1" applyBorder="1" applyAlignment="1">
      <alignment horizontal="center" vertical="center" wrapText="1"/>
    </xf>
    <xf numFmtId="0" fontId="51" fillId="28" borderId="34" xfId="0" applyFont="1" applyFill="1" applyBorder="1" applyAlignment="1">
      <alignment horizontal="center" vertical="center" wrapText="1"/>
    </xf>
    <xf numFmtId="1" fontId="51" fillId="51" borderId="37" xfId="0" applyNumberFormat="1" applyFont="1" applyFill="1" applyBorder="1" applyAlignment="1">
      <alignment horizontal="center" vertical="center" wrapText="1"/>
    </xf>
    <xf numFmtId="1" fontId="51" fillId="51" borderId="38" xfId="0" applyNumberFormat="1" applyFont="1" applyFill="1" applyBorder="1" applyAlignment="1">
      <alignment horizontal="center" vertical="center" wrapText="1"/>
    </xf>
    <xf numFmtId="1" fontId="51" fillId="0" borderId="42" xfId="0" applyNumberFormat="1" applyFont="1" applyBorder="1" applyAlignment="1">
      <alignment horizontal="center" vertical="center" wrapText="1"/>
    </xf>
    <xf numFmtId="1" fontId="51" fillId="0" borderId="43" xfId="0" applyNumberFormat="1" applyFont="1" applyBorder="1" applyAlignment="1">
      <alignment horizontal="center" vertical="center" wrapText="1"/>
    </xf>
    <xf numFmtId="0" fontId="56" fillId="0" borderId="35" xfId="0" applyFont="1" applyBorder="1" applyAlignment="1">
      <alignment horizontal="center" vertical="center"/>
    </xf>
    <xf numFmtId="0" fontId="51" fillId="28" borderId="25" xfId="0" applyFont="1" applyFill="1" applyBorder="1" applyAlignment="1">
      <alignment horizontal="center" vertical="center" wrapText="1"/>
    </xf>
    <xf numFmtId="175" fontId="51" fillId="28" borderId="25" xfId="0" applyNumberFormat="1" applyFont="1" applyFill="1" applyBorder="1" applyAlignment="1">
      <alignment horizontal="center" vertical="center" wrapText="1"/>
    </xf>
    <xf numFmtId="176" fontId="51" fillId="28" borderId="58" xfId="0" applyNumberFormat="1" applyFont="1" applyFill="1" applyBorder="1" applyAlignment="1">
      <alignment horizontal="center" vertical="center" wrapText="1"/>
    </xf>
    <xf numFmtId="0" fontId="56" fillId="0" borderId="57" xfId="0" applyFont="1" applyBorder="1"/>
    <xf numFmtId="0" fontId="47" fillId="27" borderId="15" xfId="106" applyFont="1" applyFill="1" applyBorder="1" applyAlignment="1">
      <alignment horizontal="center"/>
    </xf>
    <xf numFmtId="0" fontId="51" fillId="28" borderId="34" xfId="0" applyFont="1" applyFill="1" applyBorder="1" applyAlignment="1">
      <alignment horizontal="center" vertical="center" wrapText="1"/>
    </xf>
    <xf numFmtId="0" fontId="52" fillId="0" borderId="34" xfId="0" applyFont="1" applyBorder="1" applyAlignment="1">
      <alignment horizontal="center" vertical="center" wrapText="1"/>
    </xf>
    <xf numFmtId="0" fontId="51" fillId="51" borderId="35" xfId="0" applyFont="1" applyFill="1" applyBorder="1" applyAlignment="1">
      <alignment horizontal="center" vertical="center" wrapText="1"/>
    </xf>
    <xf numFmtId="0" fontId="52" fillId="0" borderId="0" xfId="0" applyFont="1" applyBorder="1" applyAlignment="1">
      <alignment horizontal="center" vertical="center" wrapText="1"/>
    </xf>
    <xf numFmtId="0" fontId="52" fillId="0" borderId="36" xfId="0" applyFont="1" applyBorder="1" applyAlignment="1">
      <alignment horizontal="center" vertical="center" wrapText="1"/>
    </xf>
    <xf numFmtId="0" fontId="52" fillId="0" borderId="39" xfId="0" applyFont="1" applyBorder="1" applyAlignment="1">
      <alignment horizontal="center" vertical="center" wrapText="1"/>
    </xf>
    <xf numFmtId="0" fontId="52" fillId="0" borderId="40" xfId="0" applyFont="1" applyBorder="1" applyAlignment="1">
      <alignment horizontal="center" vertical="center" wrapText="1"/>
    </xf>
    <xf numFmtId="0" fontId="52" fillId="0" borderId="41" xfId="0" applyFont="1" applyBorder="1" applyAlignment="1">
      <alignment horizontal="center" vertical="center" wrapText="1"/>
    </xf>
    <xf numFmtId="177" fontId="56" fillId="0" borderId="59" xfId="0" applyNumberFormat="1" applyFont="1" applyBorder="1" applyAlignment="1">
      <alignment horizontal="center"/>
    </xf>
    <xf numFmtId="177" fontId="56" fillId="0" borderId="60" xfId="0" applyNumberFormat="1" applyFont="1" applyBorder="1" applyAlignment="1">
      <alignment horizontal="center"/>
    </xf>
    <xf numFmtId="0" fontId="51" fillId="45" borderId="20" xfId="0" applyFont="1" applyFill="1" applyBorder="1" applyAlignment="1">
      <alignment horizontal="center" vertical="center" wrapText="1"/>
    </xf>
    <xf numFmtId="0" fontId="51" fillId="45" borderId="24" xfId="0" applyFont="1" applyFill="1" applyBorder="1" applyAlignment="1">
      <alignment horizontal="center" vertical="center" wrapText="1"/>
    </xf>
    <xf numFmtId="0" fontId="51" fillId="45" borderId="21" xfId="0" applyFont="1" applyFill="1" applyBorder="1" applyAlignment="1">
      <alignment horizontal="center" vertical="center" wrapText="1"/>
    </xf>
    <xf numFmtId="0" fontId="51" fillId="45" borderId="25" xfId="0" applyFont="1" applyFill="1" applyBorder="1" applyAlignment="1">
      <alignment horizontal="center" vertical="center" wrapText="1"/>
    </xf>
    <xf numFmtId="0" fontId="51" fillId="30" borderId="21" xfId="0" applyFont="1" applyFill="1" applyBorder="1" applyAlignment="1">
      <alignment horizontal="center" vertical="center" wrapText="1"/>
    </xf>
    <xf numFmtId="0" fontId="51" fillId="30" borderId="25" xfId="0" applyFont="1" applyFill="1" applyBorder="1" applyAlignment="1">
      <alignment horizontal="center" vertical="center" wrapText="1"/>
    </xf>
    <xf numFmtId="0" fontId="51" fillId="45" borderId="29" xfId="0" applyFont="1" applyFill="1" applyBorder="1" applyAlignment="1">
      <alignment horizontal="center" vertical="center" wrapText="1"/>
    </xf>
    <xf numFmtId="0" fontId="51" fillId="45" borderId="30" xfId="0" applyFont="1" applyFill="1" applyBorder="1" applyAlignment="1">
      <alignment horizontal="center" vertical="center" wrapText="1"/>
    </xf>
    <xf numFmtId="0" fontId="51" fillId="45" borderId="31" xfId="0" applyFont="1" applyFill="1" applyBorder="1" applyAlignment="1">
      <alignment horizontal="center" vertical="center" wrapText="1"/>
    </xf>
    <xf numFmtId="0" fontId="51" fillId="45" borderId="32" xfId="0" applyFont="1" applyFill="1" applyBorder="1" applyAlignment="1">
      <alignment horizontal="center" vertical="center" wrapText="1"/>
    </xf>
    <xf numFmtId="0" fontId="51" fillId="42" borderId="20" xfId="0" applyFont="1" applyFill="1" applyBorder="1" applyAlignment="1">
      <alignment horizontal="center" vertical="center" wrapText="1"/>
    </xf>
    <xf numFmtId="0" fontId="51" fillId="42" borderId="24" xfId="0" applyFont="1" applyFill="1" applyBorder="1" applyAlignment="1">
      <alignment horizontal="center" vertical="center" wrapText="1"/>
    </xf>
    <xf numFmtId="0" fontId="51" fillId="42" borderId="21" xfId="0" applyFont="1" applyFill="1" applyBorder="1" applyAlignment="1">
      <alignment horizontal="center" vertical="center" wrapText="1"/>
    </xf>
    <xf numFmtId="0" fontId="51" fillId="42" borderId="25" xfId="0" applyFont="1" applyFill="1" applyBorder="1" applyAlignment="1">
      <alignment horizontal="center" vertical="center" wrapText="1"/>
    </xf>
    <xf numFmtId="0" fontId="51" fillId="29" borderId="20" xfId="0" applyFont="1" applyFill="1" applyBorder="1" applyAlignment="1">
      <alignment horizontal="center" vertical="center" wrapText="1"/>
    </xf>
    <xf numFmtId="0" fontId="52" fillId="0" borderId="24" xfId="0" applyFont="1" applyBorder="1" applyAlignment="1">
      <alignment horizontal="center" vertical="center" wrapText="1"/>
    </xf>
    <xf numFmtId="0" fontId="51" fillId="29" borderId="21" xfId="0" applyFont="1" applyFill="1" applyBorder="1" applyAlignment="1">
      <alignment horizontal="center" vertical="center" wrapText="1"/>
    </xf>
    <xf numFmtId="0" fontId="52" fillId="0" borderId="25" xfId="0" applyFont="1" applyBorder="1" applyAlignment="1">
      <alignment horizontal="center" vertical="center" wrapText="1"/>
    </xf>
    <xf numFmtId="0" fontId="51" fillId="32" borderId="20" xfId="0" applyFont="1" applyFill="1" applyBorder="1" applyAlignment="1">
      <alignment horizontal="center" vertical="center" wrapText="1"/>
    </xf>
    <xf numFmtId="0" fontId="51" fillId="32" borderId="24" xfId="0" applyFont="1" applyFill="1" applyBorder="1" applyAlignment="1">
      <alignment horizontal="center" vertical="center" wrapText="1"/>
    </xf>
    <xf numFmtId="0" fontId="51" fillId="32" borderId="21" xfId="0" applyFont="1" applyFill="1" applyBorder="1" applyAlignment="1">
      <alignment horizontal="center" vertical="center" wrapText="1"/>
    </xf>
    <xf numFmtId="0" fontId="51" fillId="32" borderId="25" xfId="0" applyFont="1" applyFill="1" applyBorder="1" applyAlignment="1">
      <alignment horizontal="center" vertical="center" wrapText="1"/>
    </xf>
    <xf numFmtId="0" fontId="51" fillId="29" borderId="24" xfId="0" applyFont="1" applyFill="1" applyBorder="1" applyAlignment="1">
      <alignment horizontal="center" vertical="center" wrapText="1"/>
    </xf>
    <xf numFmtId="0" fontId="51" fillId="29" borderId="25" xfId="0" applyFont="1" applyFill="1" applyBorder="1" applyAlignment="1">
      <alignment horizontal="center" vertical="center" wrapText="1"/>
    </xf>
    <xf numFmtId="0" fontId="52" fillId="0" borderId="27" xfId="0" applyFont="1" applyBorder="1" applyAlignment="1">
      <alignment horizontal="center" vertical="center" wrapText="1"/>
    </xf>
    <xf numFmtId="0" fontId="52" fillId="0" borderId="28" xfId="0" applyFont="1" applyBorder="1" applyAlignment="1">
      <alignment horizontal="center" vertical="center" wrapText="1"/>
    </xf>
    <xf numFmtId="0" fontId="51" fillId="0" borderId="21" xfId="0" applyFont="1" applyBorder="1" applyAlignment="1">
      <alignment horizontal="center" vertical="center" wrapText="1"/>
    </xf>
    <xf numFmtId="0" fontId="51" fillId="29" borderId="27" xfId="0" applyFont="1" applyFill="1" applyBorder="1" applyAlignment="1">
      <alignment horizontal="center" vertical="center" wrapText="1"/>
    </xf>
    <xf numFmtId="0" fontId="51" fillId="29" borderId="28" xfId="0" applyFont="1" applyFill="1" applyBorder="1" applyAlignment="1">
      <alignment horizontal="center" vertical="center" wrapText="1"/>
    </xf>
    <xf numFmtId="0" fontId="51" fillId="0" borderId="28" xfId="0" applyFont="1" applyBorder="1" applyAlignment="1">
      <alignment horizontal="center" vertical="center" wrapText="1"/>
    </xf>
    <xf numFmtId="0" fontId="51" fillId="0" borderId="25" xfId="0" applyFont="1" applyBorder="1" applyAlignment="1">
      <alignment horizontal="center" vertical="center" wrapText="1"/>
    </xf>
    <xf numFmtId="0" fontId="53" fillId="0" borderId="44" xfId="0" applyFont="1" applyBorder="1" applyAlignment="1">
      <alignment horizontal="center" vertical="center" wrapText="1"/>
    </xf>
    <xf numFmtId="0" fontId="53" fillId="0" borderId="45" xfId="0" applyFont="1" applyBorder="1" applyAlignment="1">
      <alignment horizontal="center" vertical="center" wrapText="1"/>
    </xf>
    <xf numFmtId="0" fontId="53" fillId="0" borderId="46" xfId="0" applyFont="1" applyBorder="1" applyAlignment="1">
      <alignment horizontal="center" vertical="center" wrapText="1"/>
    </xf>
    <xf numFmtId="0" fontId="53" fillId="0" borderId="35" xfId="0" applyFont="1" applyBorder="1" applyAlignment="1">
      <alignment horizontal="center" vertical="center" wrapText="1"/>
    </xf>
    <xf numFmtId="0" fontId="53" fillId="0" borderId="0" xfId="0" applyFont="1" applyBorder="1" applyAlignment="1">
      <alignment horizontal="center" vertical="center" wrapText="1"/>
    </xf>
    <xf numFmtId="0" fontId="53" fillId="0" borderId="47" xfId="0" applyFont="1" applyBorder="1" applyAlignment="1">
      <alignment horizontal="center" vertical="center" wrapText="1"/>
    </xf>
    <xf numFmtId="0" fontId="53" fillId="0" borderId="48" xfId="0" applyFont="1" applyBorder="1" applyAlignment="1">
      <alignment horizontal="center" vertical="center" wrapText="1"/>
    </xf>
    <xf numFmtId="0" fontId="53" fillId="0" borderId="49" xfId="0" applyFont="1" applyBorder="1" applyAlignment="1">
      <alignment horizontal="center" vertical="center" wrapText="1"/>
    </xf>
    <xf numFmtId="0" fontId="53" fillId="0" borderId="50" xfId="0" applyFont="1" applyBorder="1" applyAlignment="1">
      <alignment horizontal="center" vertical="center" wrapText="1"/>
    </xf>
    <xf numFmtId="0" fontId="54" fillId="51" borderId="51" xfId="0" applyFont="1" applyFill="1" applyBorder="1" applyAlignment="1">
      <alignment horizontal="center" vertical="center"/>
    </xf>
    <xf numFmtId="0" fontId="55" fillId="0" borderId="52" xfId="0" applyFont="1" applyBorder="1"/>
    <xf numFmtId="0" fontId="55" fillId="0" borderId="53" xfId="0" applyFont="1" applyBorder="1"/>
    <xf numFmtId="0" fontId="54" fillId="51" borderId="61" xfId="0" applyFont="1" applyFill="1" applyBorder="1" applyAlignment="1">
      <alignment horizontal="center" vertical="center"/>
    </xf>
    <xf numFmtId="0" fontId="55" fillId="0" borderId="54" xfId="0" applyFont="1" applyBorder="1"/>
    <xf numFmtId="0" fontId="57" fillId="0" borderId="55" xfId="0" applyFont="1" applyBorder="1" applyAlignment="1">
      <alignment horizontal="center"/>
    </xf>
    <xf numFmtId="0" fontId="55" fillId="0" borderId="56" xfId="0" applyFont="1" applyBorder="1"/>
    <xf numFmtId="0" fontId="54" fillId="0" borderId="57" xfId="0" applyFont="1" applyBorder="1" applyAlignment="1">
      <alignment horizontal="left" vertical="center"/>
    </xf>
    <xf numFmtId="0" fontId="55" fillId="0" borderId="57" xfId="0" applyFont="1" applyBorder="1"/>
    <xf numFmtId="0" fontId="51" fillId="28" borderId="27" xfId="0" applyFont="1" applyFill="1" applyBorder="1" applyAlignment="1">
      <alignment horizontal="center" vertical="center" wrapText="1"/>
    </xf>
    <xf numFmtId="0" fontId="51" fillId="28" borderId="28" xfId="0" applyFont="1" applyFill="1" applyBorder="1" applyAlignment="1">
      <alignment horizontal="center" vertical="center" wrapText="1"/>
    </xf>
  </cellXfs>
  <cellStyles count="145">
    <cellStyle name="% Completado" xfId="124"/>
    <cellStyle name="20% - Énfasis1 2" xfId="7"/>
    <cellStyle name="20% - Énfasis2 2" xfId="8"/>
    <cellStyle name="20% - Énfasis3 2" xfId="9"/>
    <cellStyle name="20% - Énfasis4 2" xfId="10"/>
    <cellStyle name="20% - Énfasis5 2" xfId="11"/>
    <cellStyle name="20% - Énfasis6 2" xfId="12"/>
    <cellStyle name="40% - Énfasis1 2" xfId="13"/>
    <cellStyle name="40% - Énfasis2 2" xfId="14"/>
    <cellStyle name="40% - Énfasis3 2" xfId="15"/>
    <cellStyle name="40% - Énfasis4 2" xfId="16"/>
    <cellStyle name="40% - Énfasis5 2" xfId="17"/>
    <cellStyle name="40% - Énfasis6 2" xfId="18"/>
    <cellStyle name="60% - Énfasis1 2" xfId="19"/>
    <cellStyle name="60% - Énfasis2 2" xfId="20"/>
    <cellStyle name="60% - Énfasis3 2" xfId="21"/>
    <cellStyle name="60% - Énfasis4 2" xfId="22"/>
    <cellStyle name="60% - Énfasis5 2" xfId="23"/>
    <cellStyle name="60% - Énfasis6 2" xfId="24"/>
    <cellStyle name="Actividad" xfId="132"/>
    <cellStyle name="Buena 2" xfId="25"/>
    <cellStyle name="Cálculo 2" xfId="26"/>
    <cellStyle name="Celda de comprobación 2" xfId="27"/>
    <cellStyle name="Celda vinculada 2" xfId="28"/>
    <cellStyle name="Center" xfId="111"/>
    <cellStyle name="Centered Heading" xfId="29"/>
    <cellStyle name="Comma 0.0" xfId="30"/>
    <cellStyle name="Comma 0.00" xfId="31"/>
    <cellStyle name="Comma 0.000" xfId="32"/>
    <cellStyle name="Comma 3" xfId="114"/>
    <cellStyle name="Comma linea sencilla" xfId="33"/>
    <cellStyle name="Comma_linea sencilla CERO" xfId="34"/>
    <cellStyle name="Company Name" xfId="35"/>
    <cellStyle name="Control del periodo resaltado" xfId="119"/>
    <cellStyle name="Currency 0.0" xfId="36"/>
    <cellStyle name="Currency 0.00" xfId="37"/>
    <cellStyle name="Currency 0.000" xfId="38"/>
    <cellStyle name="Currency_linea doble" xfId="39"/>
    <cellStyle name="Date" xfId="40"/>
    <cellStyle name="Encabezado 1 2" xfId="117"/>
    <cellStyle name="Encabezado 4 2" xfId="41"/>
    <cellStyle name="Encabezado 4 3" xfId="129"/>
    <cellStyle name="Encabezados de los periodos" xfId="131"/>
    <cellStyle name="Encabezados del proyecto" xfId="130"/>
    <cellStyle name="Énfasis1 2" xfId="42"/>
    <cellStyle name="Énfasis2 2" xfId="43"/>
    <cellStyle name="Énfasis3 2" xfId="44"/>
    <cellStyle name="Énfasis4 2" xfId="45"/>
    <cellStyle name="Énfasis5 2" xfId="46"/>
    <cellStyle name="Énfasis6 2" xfId="47"/>
    <cellStyle name="Entrada 2" xfId="48"/>
    <cellStyle name="Etiqueta" xfId="122"/>
    <cellStyle name="Euro" xfId="49"/>
    <cellStyle name="export" xfId="113"/>
    <cellStyle name="Heading No Underline" xfId="50"/>
    <cellStyle name="Heading With Underline" xfId="51"/>
    <cellStyle name="Incorrecto 2" xfId="52"/>
    <cellStyle name="Leyenda de la duración real" xfId="123"/>
    <cellStyle name="Leyenda de la duración real (fuera del plan)" xfId="125"/>
    <cellStyle name="Leyenda del % completado (fuera del plan)" xfId="126"/>
    <cellStyle name="Leyenda del plan" xfId="121"/>
    <cellStyle name="Millares 10" xfId="53"/>
    <cellStyle name="Millares 10 2" xfId="54"/>
    <cellStyle name="Millares 2" xfId="1"/>
    <cellStyle name="Millares 2 2" xfId="102"/>
    <cellStyle name="Millares 3" xfId="5"/>
    <cellStyle name="Millares 3 2" xfId="104"/>
    <cellStyle name="Millares 32" xfId="55"/>
    <cellStyle name="Millares 4" xfId="108"/>
    <cellStyle name="Millares 5" xfId="137"/>
    <cellStyle name="Millares 5 2" xfId="140"/>
    <cellStyle name="Millares 53" xfId="56"/>
    <cellStyle name="Millares 6" xfId="144"/>
    <cellStyle name="Millares 92" xfId="57"/>
    <cellStyle name="Moneda [0] 2" xfId="58"/>
    <cellStyle name="Moneda 2" xfId="59"/>
    <cellStyle name="Moneda 3" xfId="60"/>
    <cellStyle name="Moneda 4" xfId="100"/>
    <cellStyle name="Moneda 5" xfId="135"/>
    <cellStyle name="Moneda 6" xfId="141"/>
    <cellStyle name="Neutral 2" xfId="61"/>
    <cellStyle name="Normal" xfId="0" builtinId="0"/>
    <cellStyle name="Normal 10" xfId="62"/>
    <cellStyle name="Normal 11" xfId="142"/>
    <cellStyle name="Normal 11 2" xfId="143"/>
    <cellStyle name="Normal 2" xfId="2"/>
    <cellStyle name="Normal 2 2" xfId="4"/>
    <cellStyle name="Normal 2 2 2" xfId="106"/>
    <cellStyle name="Normal 226" xfId="63"/>
    <cellStyle name="Normal 24" xfId="64"/>
    <cellStyle name="Normal 25" xfId="65"/>
    <cellStyle name="Normal 26" xfId="66"/>
    <cellStyle name="Normal 3" xfId="3"/>
    <cellStyle name="Normal 3 2" xfId="67"/>
    <cellStyle name="Normal 4" xfId="68"/>
    <cellStyle name="Normal 4 2" xfId="134"/>
    <cellStyle name="Normal 5" xfId="103"/>
    <cellStyle name="Normal 6" xfId="107"/>
    <cellStyle name="Normal 6 2" xfId="112"/>
    <cellStyle name="Normal 7" xfId="115"/>
    <cellStyle name="Normal 8" xfId="136"/>
    <cellStyle name="Normal 8 2" xfId="139"/>
    <cellStyle name="Normal 9" xfId="138"/>
    <cellStyle name="Notas 2" xfId="69"/>
    <cellStyle name="Percent %" xfId="70"/>
    <cellStyle name="Percent % Long Underline" xfId="71"/>
    <cellStyle name="Percent %_06 ANALISIS FINANCIERO JUNIO 2005" xfId="72"/>
    <cellStyle name="Percent 0.0%" xfId="73"/>
    <cellStyle name="Percent 0.0% Long Underline" xfId="74"/>
    <cellStyle name="Percent 0.0%_06 ANALISIS FINANCIERO JUNIO 2005" xfId="75"/>
    <cellStyle name="Percent 0.00%" xfId="76"/>
    <cellStyle name="Percent 0.00% Long Underline" xfId="77"/>
    <cellStyle name="Percent 0.00%_06 ANALISIS FINANCIERO JUNIO 2005" xfId="78"/>
    <cellStyle name="Percent 0.000%" xfId="79"/>
    <cellStyle name="Percent 0.000% Long Underline" xfId="80"/>
    <cellStyle name="Percent 0.000%_06 ANALISIS FINANCIERO JUNIO 2005" xfId="81"/>
    <cellStyle name="Porcentaje 2" xfId="6"/>
    <cellStyle name="Porcentaje 2 2" xfId="105"/>
    <cellStyle name="Porcentaje 3" xfId="101"/>
    <cellStyle name="Porcentaje 4" xfId="109"/>
    <cellStyle name="Porcentaje completado" xfId="133"/>
    <cellStyle name="Salida 2" xfId="82"/>
    <cellStyle name="table subheads" xfId="110"/>
    <cellStyle name="Texto de advertencia 2" xfId="83"/>
    <cellStyle name="Texto explicativo 2" xfId="84"/>
    <cellStyle name="Texto explicativo 3" xfId="118"/>
    <cellStyle name="Título 1 2" xfId="85"/>
    <cellStyle name="Título 2 2" xfId="86"/>
    <cellStyle name="Título 2 3" xfId="127"/>
    <cellStyle name="Título 3 2" xfId="87"/>
    <cellStyle name="Título 3 3" xfId="128"/>
    <cellStyle name="Título 4" xfId="88"/>
    <cellStyle name="Título 5" xfId="116"/>
    <cellStyle name="Total 2" xfId="89"/>
    <cellStyle name="Valor del periodo" xfId="120"/>
    <cellStyle name="XComma" xfId="90"/>
    <cellStyle name="XComma 0.0" xfId="91"/>
    <cellStyle name="XComma 0.00" xfId="92"/>
    <cellStyle name="XComma 0.000" xfId="93"/>
    <cellStyle name="XComma_06 ANALISIS FINANCIERO JUNIO 2005" xfId="94"/>
    <cellStyle name="XCurrency" xfId="95"/>
    <cellStyle name="XCurrency 0.0" xfId="96"/>
    <cellStyle name="XCurrency 0.00" xfId="97"/>
    <cellStyle name="XCurrency 0.000" xfId="98"/>
    <cellStyle name="XCurrency_06 ANALISIS FINANCIERO JUNIO 2005" xfId="99"/>
  </cellStyles>
  <dxfs count="2">
    <dxf>
      <numFmt numFmtId="178" formatCode="_-[$USD]\ * #,##0.00_-;\-[$USD]\ * #,##0.00_-;_-[$USD]\ * &quot;-&quot;??_-;_-@_-"/>
    </dxf>
    <dxf>
      <numFmt numFmtId="32" formatCode="_-&quot;$&quot;\ * #,##0_-;\-&quot;$&quot;\ * #,##0_-;_-&quot;$&quot;\ * &quot;-&quot;_-;_-@_-"/>
    </dxf>
  </dxfs>
  <tableStyles count="1" defaultTableStyle="TableStyleMedium9" defaultPivotStyle="PivotStyleLight16">
    <tableStyle name="Invisible" pivot="0" table="0" count="0"/>
  </tableStyles>
  <colors>
    <mruColors>
      <color rgb="FF000099"/>
      <color rgb="FF0000FF"/>
      <color rgb="FF01FF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schemas.microsoft.com/office/2017/06/relationships/rdSupportingPropertyBag" Target="richData/rdsupportingpropertybag.xml"/><Relationship Id="rId3" Type="http://schemas.openxmlformats.org/officeDocument/2006/relationships/theme" Target="theme/theme1.xml"/><Relationship Id="rId7" Type="http://schemas.openxmlformats.org/officeDocument/2006/relationships/customXml" Target="../customXml/item1.xml"/><Relationship Id="rId17" Type="http://schemas.microsoft.com/office/2017/06/relationships/rdSupportingPropertyBagStructure" Target="richData/rdsupportingpropertybagstructure.xml"/><Relationship Id="rId2" Type="http://schemas.openxmlformats.org/officeDocument/2006/relationships/worksheet" Target="worksheets/sheet2.xml"/><Relationship Id="rId16" Type="http://schemas.microsoft.com/office/2017/06/relationships/richStyles" Target="richData/richStyles.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5" Type="http://schemas.microsoft.com/office/2017/06/relationships/rdRichValueStructure" Target="richData/rdrichvaluestructure.xml"/><Relationship Id="rId19" Type="http://schemas.microsoft.com/office/2017/06/relationships/rdRichValueTypes" Target="richData/rdRichValueTypes.xml"/><Relationship Id="rId4" Type="http://schemas.openxmlformats.org/officeDocument/2006/relationships/styles" Target="styles.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742950</xdr:colOff>
      <xdr:row>4</xdr:row>
      <xdr:rowOff>0</xdr:rowOff>
    </xdr:from>
    <xdr:ext cx="1085850" cy="0"/>
    <xdr:pic>
      <xdr:nvPicPr>
        <xdr:cNvPr id="2" name="image2.png">
          <a:extLst>
            <a:ext uri="{FF2B5EF4-FFF2-40B4-BE49-F238E27FC236}">
              <a16:creationId xmlns:a16="http://schemas.microsoft.com/office/drawing/2014/main" id="{C9B06E54-4D17-40E3-8A37-ACECC24040F6}"/>
            </a:ext>
          </a:extLst>
        </xdr:cNvPr>
        <xdr:cNvPicPr preferRelativeResize="0"/>
      </xdr:nvPicPr>
      <xdr:blipFill>
        <a:blip xmlns:r="http://schemas.openxmlformats.org/officeDocument/2006/relationships" r:embed="rId1" cstate="print"/>
        <a:stretch>
          <a:fillRect/>
        </a:stretch>
      </xdr:blipFill>
      <xdr:spPr>
        <a:xfrm>
          <a:off x="742950" y="914400"/>
          <a:ext cx="1085850" cy="0"/>
        </a:xfrm>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Leonardo  Galvis Diaz" id="{2C38F951-7B39-43BC-9DF0-7D08383C795A}" userId="S::lgalvis@cotecmar.com::b784df77-c3f3-4325-8d72-a7d35d877407"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
      <keyFlags>
        <key name="%cvi">
          <flag name="ShowInCardView" value="0"/>
          <flag name="ShowInDotNotation" value="0"/>
          <flag name="ShowInAutoComplete" value="0"/>
          <flag name="ExcludeFromCalcComparison" value="1"/>
        </key>
      </keyFlags>
    </type>
    <type name="_linkedentitycore">
      <keyFlags>
        <key name="%EntityServiceId">
          <flag name="ShowInCardView" value="0"/>
          <flag name="ShowInDotNotation" value="0"/>
          <flag name="ShowInAutoComplete" value="0"/>
        </key>
        <key name="%EntitySubDomain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s>
</rvTypesInfo>
</file>

<file path=xl/richData/rdrichvalue.xml><?xml version="1.0" encoding="utf-8"?>
<rvData xmlns="http://schemas.microsoft.com/office/spreadsheetml/2017/richdata" count="6">
  <rv s="0">
    <v>es-ES</v>
    <v>avyma2</v>
    <v>268435456</v>
    <v>1</v>
    <v>Con tecnología de Refinitiv</v>
    <v>0</v>
    <v>1</v>
    <v>USD/COP</v>
    <v>3</v>
    <v>4</v>
    <v>Finance</v>
    <v>5</v>
    <v>4157.9799999999996</v>
    <v>-7.65</v>
    <v>-1.8400000000000001E-3</v>
    <v>4157.82</v>
    <v>USD</v>
    <v>45559.76666666667</v>
    <v>4157.9799999999996</v>
    <v>4430.04</v>
    <v>4126.18</v>
    <v>3739.5</v>
    <v>COP</v>
    <v>US Dollar/Colombian Peso FX Spot Rate</v>
    <v>4150.17</v>
    <v>USDCOP</v>
    <v>Par de divisa</v>
    <v>USD/COP</v>
  </rv>
  <rv s="1">
    <v>0</v>
  </rv>
  <rv s="0">
    <v>es-ES</v>
    <v>av932w</v>
    <v>268435456</v>
    <v>1</v>
    <v>Con tecnología de Refinitiv</v>
    <v>0</v>
    <v>1</v>
    <v>EUR/USD</v>
    <v>3</v>
    <v>6</v>
    <v>Finance</v>
    <v>5</v>
    <v>1.1112</v>
    <v>5.1000000000000004E-3</v>
    <v>4.5900000000000003E-3</v>
    <v>1.1112</v>
    <v>EUR</v>
    <v>45559.774652777778</v>
    <v>1.1166</v>
    <v>1.1201000000000001</v>
    <v>1.1104000000000001</v>
    <v>1.0447</v>
    <v>USD</v>
    <v>Euro/US Dollar FX Spot Rate</v>
    <v>1.1163000000000001</v>
    <v>EURUSD</v>
    <v>Par de divisa</v>
    <v>EUR/USD</v>
  </rv>
  <rv s="1">
    <v>2</v>
  </rv>
  <rv s="0">
    <v>es-ES</v>
    <v>av8u8m</v>
    <v>268435456</v>
    <v>1</v>
    <v>Con tecnología de Refinitiv</v>
    <v>0</v>
    <v>1</v>
    <v>EUR/COP</v>
    <v>3</v>
    <v>4</v>
    <v>Finance</v>
    <v>5</v>
    <v>4620.17</v>
    <v>12.66</v>
    <v>2.7400000000000002E-3</v>
    <v>4620.17</v>
    <v>EUR</v>
    <v>45559.774652777778</v>
    <v>4634.9399999999996</v>
    <v>4741.3</v>
    <v>4595.41</v>
    <v>4045.13</v>
    <v>COP</v>
    <v>Euro/Colombian Peso FX Cross Rate</v>
    <v>4632.83</v>
    <v>EURCOP</v>
    <v>Par de divisa</v>
    <v>EUR/COP</v>
  </rv>
  <rv s="1">
    <v>4</v>
  </rv>
</rvData>
</file>

<file path=xl/richData/rdrichvaluestructure.xml><?xml version="1.0" encoding="utf-8"?>
<rvStructures xmlns="http://schemas.microsoft.com/office/spreadsheetml/2017/richdata" count="2">
  <s t="_linkedentitycore">
    <k n="%EntityCulture" t="s"/>
    <k n="%EntityId" t="s"/>
    <k n="%EntityServiceId"/>
    <k n="%IsRefreshable" t="b"/>
    <k n="%ProviderInfo" t="s"/>
    <k n="_CanonicalPropertyNames" t="spb"/>
    <k n="_Display" t="spb"/>
    <k n="_DisplayString" t="s"/>
    <k n="_Flags" t="spb"/>
    <k n="_Format" t="spb"/>
    <k n="_Icon" t="s"/>
    <k n="_SubLabel" t="spb"/>
    <k n="Apertura"/>
    <k n="Cambio"/>
    <k n="Cambio (%)"/>
    <k n="Cierre anterior"/>
    <k n="De la moneda" t="s"/>
    <k n="Hora de la última operación"/>
    <k n="Máximo"/>
    <k n="Máximo en 52 semanas"/>
    <k n="Mínimo"/>
    <k n="Mínimo en 52 semanas"/>
    <k n="Moneda" t="s"/>
    <k n="Nombre" t="s"/>
    <k n="Precio"/>
    <k n="Símbolo bursátil" t="s"/>
    <k n="Tipo de instrumento" t="s"/>
    <k n="UniqueName" t="s"/>
  </s>
  <s t="_linkedentity">
    <k n="%cvi" t="r"/>
  </s>
</rvStructures>
</file>

<file path=xl/richData/rdsupportingpropertybag.xml><?xml version="1.0" encoding="utf-8"?>
<supportingPropertyBags xmlns="http://schemas.microsoft.com/office/spreadsheetml/2017/richdata2">
  <spbArrays count="1">
    <a count="28">
      <v t="s">%EntityServiceId</v>
      <v t="s">_Format</v>
      <v t="s">%IsRefreshable</v>
      <v t="s">_CanonicalPropertyNames</v>
      <v t="s">%EntityCulture</v>
      <v t="s">%EntityId</v>
      <v t="s">_Icon</v>
      <v t="s">_Display</v>
      <v t="s">Nombre</v>
      <v t="s">Precio</v>
      <v t="s">_SubLabel</v>
      <v t="s">Hora de la última operación</v>
      <v t="s">Símbolo bursátil</v>
      <v t="s">Cambio</v>
      <v t="s">Cambio (%)</v>
      <v t="s">Moneda</v>
      <v t="s">De la moneda</v>
      <v t="s">Cierre anterior</v>
      <v t="s">Apertura</v>
      <v t="s">Máximo</v>
      <v t="s">Mínimo</v>
      <v t="s">Máximo en 52 semanas</v>
      <v t="s">Mínimo en 52 semanas</v>
      <v t="s">Tipo de instrumento</v>
      <v t="s">_Flags</v>
      <v t="s">UniqueName</v>
      <v t="s">_DisplayString</v>
      <v t="s">%ProviderInfo</v>
    </a>
  </spbArrays>
  <spbData count="7">
    <spb s="0">
      <v>Change</v>
      <v>Currency</v>
      <v>High</v>
      <v>Low</v>
      <v>Name</v>
      <v>Price</v>
      <v>Open</v>
      <v>Change (%)</v>
      <v>UniqueName</v>
      <v>From currency</v>
      <v>%ProviderInfo</v>
      <v>Previous close</v>
      <v>Ticker symbol</v>
      <v>Instrument type</v>
      <v>52 week high</v>
      <v>52 week low</v>
      <v>Last trade time</v>
    </spb>
    <spb s="1">
      <v>0</v>
      <v>Name</v>
    </spb>
    <spb s="2">
      <v>0</v>
      <v>0</v>
      <v>0</v>
    </spb>
    <spb s="3">
      <v>2</v>
      <v>2</v>
    </spb>
    <spb s="4">
      <v>1</v>
      <v>1</v>
      <v>1</v>
      <v>2</v>
      <v>1</v>
      <v>1</v>
      <v>3</v>
      <v>1</v>
      <v>4</v>
      <v>1</v>
      <v>1</v>
      <v>5</v>
    </spb>
    <spb s="5">
      <v>GMT</v>
    </spb>
    <spb s="4">
      <v>6</v>
      <v>6</v>
      <v>6</v>
      <v>2</v>
      <v>6</v>
      <v>6</v>
      <v>3</v>
      <v>6</v>
      <v>4</v>
      <v>6</v>
      <v>6</v>
      <v>5</v>
    </spb>
  </spbData>
</supportingPropertyBags>
</file>

<file path=xl/richData/rdsupportingpropertybagstructure.xml><?xml version="1.0" encoding="utf-8"?>
<spbStructures xmlns="http://schemas.microsoft.com/office/spreadsheetml/2017/richdata2" count="6">
  <s>
    <k n="Cambio" t="s"/>
    <k n="Moneda" t="s"/>
    <k n="Máximo" t="s"/>
    <k n="Mínimo" t="s"/>
    <k n="Nombre" t="s"/>
    <k n="Precio" t="s"/>
    <k n="Apertura" t="s"/>
    <k n="Cambio (%)" t="s"/>
    <k n="UniqueName" t="s"/>
    <k n="De la moneda" t="s"/>
    <k n="%ProviderInfo" t="s"/>
    <k n="Cierre anterior" t="s"/>
    <k n="Símbolo bursátil" t="s"/>
    <k n="Tipo de instrumento" t="s"/>
    <k n="Máximo en 52 semanas" t="s"/>
    <k n="Mínimo en 52 semanas" t="s"/>
    <k n="Hora de la última operación" t="s"/>
  </s>
  <s>
    <k n="^Order" t="spba"/>
    <k n="TitleProperty" t="s"/>
  </s>
  <s>
    <k n="ShowInCardView" t="b"/>
    <k n="ShowInDotNotation" t="b"/>
    <k n="ShowInAutoComplete" t="b"/>
  </s>
  <s>
    <k n="UniqueName" t="spb"/>
    <k n="`%ProviderInfo" t="spb"/>
  </s>
  <s>
    <k n="Cambio" t="i"/>
    <k n="Máximo" t="i"/>
    <k n="Mínimo" t="i"/>
    <k n="Nombre" t="i"/>
    <k n="Precio" t="i"/>
    <k n="Apertura" t="i"/>
    <k n="Cambio (%)" t="i"/>
    <k n="Cierre anterior" t="i"/>
    <k n="`%EntityServiceId" t="i"/>
    <k n="Máximo en 52 semanas" t="i"/>
    <k n="Mínimo en 52 semanas" t="i"/>
    <k n="Hora de la última operación" t="i"/>
  </s>
  <s>
    <k n="Hora de la última operación"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4">
    <x:dxf>
      <x:numFmt numFmtId="2" formatCode="0.00"/>
    </x:dxf>
    <x:dxf>
      <x:numFmt numFmtId="0" formatCode="General"/>
    </x:dxf>
    <x:dxf>
      <x:numFmt numFmtId="27" formatCode="dd/mm/yyyy\ h:mm"/>
    </x:dxf>
    <x:dxf>
      <x:numFmt numFmtId="14" formatCode="0.00%"/>
    </x:dxf>
  </dxfs>
  <richProperties>
    <rPr n="NumberFormat" t="s"/>
    <rPr n="IsTitleField" t="b"/>
  </richProperties>
  <richStyles>
    <rSty dxfid="1">
      <rpv i="0">_-[$$-es-CO] * #,##0.00_-;-[$$-es-CO] * #,##0.00_-;_-[$$-es-CO] * "-"??_-;_-@_-</rpv>
    </rSty>
    <rSty>
      <rpv i="1">1</rpv>
    </rSty>
    <rSty dxfid="3"/>
    <rSty dxfid="0">
      <rpv i="0">0.00</rpv>
    </rSty>
    <rSty dxfid="2"/>
    <rSty dxfid="1">
      <rpv i="0">_([$$-en-US]* #,##0.00_);_([$$-en-US]* (#,##0.00);_([$$-en-US]* "-"??_);_(@_)</rpv>
    </rSty>
  </richStyles>
</richStyleShee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48"/>
  <sheetViews>
    <sheetView showGridLines="0" showZeros="0" tabSelected="1" view="pageBreakPreview" topLeftCell="A25" zoomScaleNormal="100" zoomScaleSheetLayoutView="100" workbookViewId="0">
      <selection activeCell="B38" sqref="B38"/>
    </sheetView>
  </sheetViews>
  <sheetFormatPr baseColWidth="10" defaultColWidth="11.42578125" defaultRowHeight="12.75"/>
  <cols>
    <col min="1" max="1" width="11.28515625" customWidth="1"/>
    <col min="2" max="2" width="64.5703125" customWidth="1"/>
    <col min="3" max="3" width="8.7109375" customWidth="1"/>
    <col min="4" max="4" width="10.42578125" style="1" customWidth="1"/>
    <col min="5" max="5" width="16" customWidth="1"/>
    <col min="6" max="6" width="17.85546875" customWidth="1"/>
  </cols>
  <sheetData>
    <row r="1" spans="1:6" ht="13.5" thickBot="1">
      <c r="A1" s="111" t="s">
        <v>47</v>
      </c>
      <c r="B1" s="111"/>
      <c r="C1" s="111"/>
      <c r="D1" s="111"/>
      <c r="E1" s="111"/>
      <c r="F1" s="111"/>
    </row>
    <row r="2" spans="1:6">
      <c r="A2" s="43"/>
      <c r="B2" s="43"/>
      <c r="C2" s="43"/>
      <c r="D2" s="43"/>
      <c r="E2" s="43"/>
      <c r="F2" s="43"/>
    </row>
    <row r="3" spans="1:6">
      <c r="A3" s="7" t="s">
        <v>1</v>
      </c>
      <c r="B3" s="7" t="s">
        <v>48</v>
      </c>
      <c r="C3" s="3"/>
      <c r="D3" s="9"/>
      <c r="E3" s="10"/>
      <c r="F3" s="11"/>
    </row>
    <row r="4" spans="1:6">
      <c r="A4" s="7" t="s">
        <v>0</v>
      </c>
      <c r="B4" s="7" t="s">
        <v>49</v>
      </c>
      <c r="C4" s="4"/>
      <c r="D4" s="12"/>
      <c r="E4" s="13"/>
      <c r="F4" s="8"/>
    </row>
    <row r="5" spans="1:6" ht="3.75" customHeight="1" thickBot="1">
      <c r="A5" s="5"/>
      <c r="B5" s="5"/>
      <c r="C5" s="5"/>
      <c r="D5" s="6"/>
      <c r="E5" s="5"/>
      <c r="F5" s="5"/>
    </row>
    <row r="6" spans="1:6" ht="13.5" thickBot="1">
      <c r="A6" s="16" t="s">
        <v>2</v>
      </c>
      <c r="B6" s="17" t="s">
        <v>3</v>
      </c>
      <c r="C6" s="18"/>
      <c r="D6" s="42"/>
      <c r="E6" s="42"/>
      <c r="F6" s="19"/>
    </row>
    <row r="7" spans="1:6" s="2" customFormat="1" ht="25.5">
      <c r="A7" s="21"/>
      <c r="B7" s="22" t="s">
        <v>4</v>
      </c>
      <c r="C7" s="23"/>
      <c r="D7" s="23"/>
      <c r="E7" s="24"/>
      <c r="F7" s="24" t="str">
        <f t="shared" ref="F7" si="0">IF(OR(A7=0,D7=0),"",E7*D7)</f>
        <v/>
      </c>
    </row>
    <row r="8" spans="1:6" s="2" customFormat="1" ht="38.25">
      <c r="A8" s="25"/>
      <c r="B8" s="28" t="s">
        <v>5</v>
      </c>
      <c r="C8" s="26"/>
      <c r="D8" s="26"/>
      <c r="E8" s="27"/>
      <c r="F8" s="27" t="str">
        <f t="shared" ref="F8:F12" si="1">IF(OR(A8=0,D8=0),"",E8*D8)</f>
        <v/>
      </c>
    </row>
    <row r="9" spans="1:6" s="2" customFormat="1" ht="15">
      <c r="A9" s="25"/>
      <c r="B9" s="30" t="s">
        <v>6</v>
      </c>
      <c r="C9" s="26"/>
      <c r="D9" s="26"/>
      <c r="E9" s="27" t="str">
        <f>IF(OR(A9=0,D9=0),"",ROUNDUP(IF(A9=0,0,VLOOKUP(A9,#REF!,30,FALSE))/D9,IF(#REF!=0,IF(D9&gt;=10,-1,-3),#REF!)))</f>
        <v/>
      </c>
      <c r="F9" s="27" t="str">
        <f t="shared" si="1"/>
        <v/>
      </c>
    </row>
    <row r="10" spans="1:6" s="2" customFormat="1" ht="79.5">
      <c r="A10" s="25"/>
      <c r="B10" s="33" t="s">
        <v>7</v>
      </c>
      <c r="C10" s="26"/>
      <c r="D10" s="26"/>
      <c r="E10" s="27"/>
      <c r="F10" s="27" t="str">
        <f t="shared" si="1"/>
        <v/>
      </c>
    </row>
    <row r="11" spans="1:6" s="2" customFormat="1" ht="15">
      <c r="A11" s="25"/>
      <c r="B11" s="30" t="s">
        <v>8</v>
      </c>
      <c r="C11" s="26"/>
      <c r="D11" s="26"/>
      <c r="E11" s="27" t="str">
        <f>IF(OR(A11=0,D11=0),"",ROUNDUP(IF(A11=0,0,VLOOKUP(A11,#REF!,30,FALSE))/D11,IF(#REF!=0,IF(D11&gt;=10,-1,-3),#REF!)))</f>
        <v/>
      </c>
      <c r="F11" s="27" t="str">
        <f t="shared" ref="F11" si="2">IF(OR(A11=0,D11=0),"",E11*D11)</f>
        <v/>
      </c>
    </row>
    <row r="12" spans="1:6" s="2" customFormat="1" ht="25.5">
      <c r="A12" s="25"/>
      <c r="B12" s="28" t="s">
        <v>9</v>
      </c>
      <c r="C12" s="26"/>
      <c r="D12" s="26"/>
      <c r="E12" s="27"/>
      <c r="F12" s="27" t="str">
        <f t="shared" si="1"/>
        <v/>
      </c>
    </row>
    <row r="13" spans="1:6" s="2" customFormat="1" ht="25.5">
      <c r="A13" s="25"/>
      <c r="B13" s="28" t="s">
        <v>10</v>
      </c>
      <c r="C13" s="26"/>
      <c r="D13" s="26"/>
      <c r="E13" s="27"/>
      <c r="F13" s="27"/>
    </row>
    <row r="14" spans="1:6" s="2" customFormat="1" ht="63.75">
      <c r="A14" s="25"/>
      <c r="B14" s="28" t="s">
        <v>11</v>
      </c>
      <c r="C14" s="26"/>
      <c r="D14" s="26"/>
      <c r="E14" s="27"/>
      <c r="F14" s="27"/>
    </row>
    <row r="15" spans="1:6" s="2" customFormat="1" ht="15">
      <c r="A15" s="25"/>
      <c r="B15" s="30" t="s">
        <v>12</v>
      </c>
      <c r="C15" s="26"/>
      <c r="D15" s="26"/>
      <c r="E15" s="27" t="str">
        <f>IF(OR(A15=0,D15=0),"",ROUNDUP(IF(A15=0,0,VLOOKUP(A15,#REF!,30,FALSE))/D15,IF(#REF!=0,IF(D15&gt;=10,-1,-3),#REF!)))</f>
        <v/>
      </c>
      <c r="F15" s="27" t="str">
        <f t="shared" ref="F15" si="3">IF(OR(A15=0,D15=0),"",E15*D15)</f>
        <v/>
      </c>
    </row>
    <row r="16" spans="1:6" s="2" customFormat="1" ht="63.75">
      <c r="A16" s="25"/>
      <c r="B16" s="28" t="s">
        <v>13</v>
      </c>
      <c r="C16" s="26"/>
      <c r="D16" s="26"/>
      <c r="E16" s="27"/>
      <c r="F16" s="27" t="str">
        <f t="shared" ref="F16" si="4">IF(OR(A16=0,D16=0),"",E16*D16)</f>
        <v/>
      </c>
    </row>
    <row r="17" spans="1:6" s="2" customFormat="1" ht="76.5">
      <c r="A17" s="25"/>
      <c r="B17" s="28" t="s">
        <v>14</v>
      </c>
      <c r="C17" s="26"/>
      <c r="D17" s="26"/>
      <c r="E17" s="27"/>
      <c r="F17" s="27" t="str">
        <f t="shared" ref="F17:F18" si="5">IF(OR(A17=0,D17=0),"",E17*D17)</f>
        <v/>
      </c>
    </row>
    <row r="18" spans="1:6" s="2" customFormat="1" ht="15">
      <c r="A18" s="25"/>
      <c r="B18" s="30" t="s">
        <v>15</v>
      </c>
      <c r="C18" s="26"/>
      <c r="D18" s="26"/>
      <c r="E18" s="27" t="str">
        <f>IF(OR(A18=0,D18=0),"",ROUNDUP(IF(A18=0,0,VLOOKUP(A18,#REF!,30,FALSE))/D18,IF(#REF!=0,IF(D18&gt;=10,-1,-3),#REF!)))</f>
        <v/>
      </c>
      <c r="F18" s="27" t="str">
        <f t="shared" si="5"/>
        <v/>
      </c>
    </row>
    <row r="19" spans="1:6" s="2" customFormat="1" ht="77.25" thickBot="1">
      <c r="A19" s="34"/>
      <c r="B19" s="35" t="s">
        <v>16</v>
      </c>
      <c r="C19" s="36"/>
      <c r="D19" s="36"/>
      <c r="E19" s="37"/>
      <c r="F19" s="37" t="str">
        <f t="shared" ref="F19:F26" si="6">IF(OR(A19=0,D19=0),"",E19*D19)</f>
        <v/>
      </c>
    </row>
    <row r="20" spans="1:6" s="2" customFormat="1" ht="26.25" thickTop="1">
      <c r="A20" s="38"/>
      <c r="B20" s="39" t="s">
        <v>17</v>
      </c>
      <c r="C20" s="40"/>
      <c r="D20" s="40"/>
      <c r="E20" s="41"/>
      <c r="F20" s="41" t="str">
        <f t="shared" si="6"/>
        <v/>
      </c>
    </row>
    <row r="21" spans="1:6" s="2" customFormat="1" ht="25.5">
      <c r="A21" s="25"/>
      <c r="B21" s="28" t="s">
        <v>18</v>
      </c>
      <c r="C21" s="26"/>
      <c r="D21" s="26"/>
      <c r="E21" s="27"/>
      <c r="F21" s="27" t="str">
        <f t="shared" ref="F21" si="7">IF(OR(A21=0,D21=0),"",E21*D21)</f>
        <v/>
      </c>
    </row>
    <row r="22" spans="1:6" s="2" customFormat="1" ht="25.5">
      <c r="A22" s="25"/>
      <c r="B22" s="28" t="s">
        <v>19</v>
      </c>
      <c r="C22" s="26"/>
      <c r="D22" s="26"/>
      <c r="E22" s="27"/>
      <c r="F22" s="27" t="str">
        <f t="shared" ref="F22" si="8">IF(OR(A22=0,D22=0),"",E22*D22)</f>
        <v/>
      </c>
    </row>
    <row r="23" spans="1:6" s="2" customFormat="1" ht="51">
      <c r="A23" s="25"/>
      <c r="B23" s="28" t="s">
        <v>20</v>
      </c>
      <c r="C23" s="26"/>
      <c r="D23" s="26"/>
      <c r="E23" s="27"/>
      <c r="F23" s="27" t="str">
        <f t="shared" ref="F23" si="9">IF(OR(A23=0,D23=0),"",E23*D23)</f>
        <v/>
      </c>
    </row>
    <row r="24" spans="1:6" s="2" customFormat="1" ht="38.25">
      <c r="A24" s="25"/>
      <c r="B24" s="28" t="s">
        <v>21</v>
      </c>
      <c r="C24" s="26"/>
      <c r="D24" s="26"/>
      <c r="E24" s="27"/>
      <c r="F24" s="27" t="str">
        <f t="shared" ref="F24" si="10">IF(OR(A24=0,D24=0),"",E24*D24)</f>
        <v/>
      </c>
    </row>
    <row r="25" spans="1:6" s="2" customFormat="1" ht="38.25">
      <c r="A25" s="25"/>
      <c r="B25" s="28" t="s">
        <v>22</v>
      </c>
      <c r="C25" s="26"/>
      <c r="D25" s="26"/>
      <c r="E25" s="27"/>
      <c r="F25" s="27" t="str">
        <f t="shared" ref="F25" si="11">IF(OR(A25=0,D25=0),"",E25*D25)</f>
        <v/>
      </c>
    </row>
    <row r="26" spans="1:6" s="2" customFormat="1" ht="51">
      <c r="A26" s="25"/>
      <c r="B26" s="28" t="s">
        <v>23</v>
      </c>
      <c r="C26" s="26"/>
      <c r="D26" s="26"/>
      <c r="E26" s="27"/>
      <c r="F26" s="27" t="str">
        <f t="shared" si="6"/>
        <v/>
      </c>
    </row>
    <row r="27" spans="1:6" s="2" customFormat="1" ht="25.5">
      <c r="A27" s="25"/>
      <c r="B27" s="28" t="s">
        <v>24</v>
      </c>
      <c r="C27" s="26"/>
      <c r="D27" s="26"/>
      <c r="E27" s="27"/>
      <c r="F27" s="27" t="str">
        <f t="shared" ref="F27" si="12">IF(OR(A27=0,D27=0),"",E27*D27)</f>
        <v/>
      </c>
    </row>
    <row r="28" spans="1:6" s="2" customFormat="1" ht="51">
      <c r="A28" s="25"/>
      <c r="B28" s="28" t="s">
        <v>25</v>
      </c>
      <c r="C28" s="26"/>
      <c r="D28" s="26"/>
      <c r="E28" s="27"/>
      <c r="F28" s="27" t="str">
        <f t="shared" ref="F28:F29" si="13">IF(OR(A28=0,D28=0),"",E28*D28)</f>
        <v/>
      </c>
    </row>
    <row r="29" spans="1:6" s="2" customFormat="1" ht="15">
      <c r="A29" s="25"/>
      <c r="B29" s="30" t="s">
        <v>26</v>
      </c>
      <c r="C29" s="26"/>
      <c r="D29" s="26"/>
      <c r="E29" s="27" t="str">
        <f>IF(OR(A29=0,D29=0),"",ROUNDUP(IF(A29=0,0,VLOOKUP(A29,#REF!,30,FALSE))/D29,IF(#REF!=0,IF(D29&gt;=10,-1,-3),#REF!)))</f>
        <v/>
      </c>
      <c r="F29" s="27" t="str">
        <f t="shared" si="13"/>
        <v/>
      </c>
    </row>
    <row r="30" spans="1:6" s="2" customFormat="1" ht="15">
      <c r="A30" s="25"/>
      <c r="B30" s="30" t="s">
        <v>27</v>
      </c>
      <c r="C30" s="26"/>
      <c r="D30" s="26"/>
      <c r="E30" s="27"/>
      <c r="F30" s="27" t="str">
        <f t="shared" ref="F30:F33" si="14">IF(OR(A30=0,D30=0),"",E30*D30)</f>
        <v/>
      </c>
    </row>
    <row r="31" spans="1:6" s="2" customFormat="1" ht="51">
      <c r="A31" s="25"/>
      <c r="B31" s="28" t="s">
        <v>28</v>
      </c>
      <c r="C31" s="26"/>
      <c r="D31" s="26"/>
      <c r="E31" s="27" t="str">
        <f>IF(OR(A31=0,D31=0),"",ROUNDUP(IF(A31=0,0,VLOOKUP(A31,#REF!,30,FALSE))/D31,IF(#REF!=0,IF(D31&gt;=10,-1,-3),#REF!)))</f>
        <v/>
      </c>
      <c r="F31" s="27" t="str">
        <f t="shared" si="14"/>
        <v/>
      </c>
    </row>
    <row r="32" spans="1:6" s="2" customFormat="1" ht="15">
      <c r="A32" s="25"/>
      <c r="B32" s="30" t="s">
        <v>29</v>
      </c>
      <c r="C32" s="26"/>
      <c r="D32" s="26"/>
      <c r="E32" s="27" t="str">
        <f>IF(OR(A32=0,D32=0),"",ROUNDUP(IF(A32=0,0,VLOOKUP(A32,#REF!,30,FALSE))/D32,IF(#REF!=0,IF(D32&gt;=10,-1,-3),#REF!)))</f>
        <v/>
      </c>
      <c r="F32" s="27" t="str">
        <f t="shared" si="14"/>
        <v/>
      </c>
    </row>
    <row r="33" spans="1:6" s="2" customFormat="1" ht="63.75">
      <c r="A33" s="25"/>
      <c r="B33" s="28" t="s">
        <v>30</v>
      </c>
      <c r="C33" s="26"/>
      <c r="D33" s="26"/>
      <c r="E33" s="27" t="str">
        <f>IF(OR(A33=0,D33=0),"",ROUNDUP(IF(A33=0,0,VLOOKUP(A33,#REF!,30,FALSE))/D33,IF(#REF!=0,IF(D33&gt;=10,-1,-3),#REF!)))</f>
        <v/>
      </c>
      <c r="F33" s="27" t="str">
        <f t="shared" si="14"/>
        <v/>
      </c>
    </row>
    <row r="34" spans="1:6" s="2" customFormat="1" ht="15">
      <c r="A34" s="25"/>
      <c r="B34" s="30" t="s">
        <v>31</v>
      </c>
      <c r="C34" s="26"/>
      <c r="D34" s="26"/>
      <c r="E34" s="27" t="str">
        <f>IF(OR(A34=0,D34=0),"",ROUNDUP(IF(A34=0,0,VLOOKUP(A34,#REF!,30,FALSE))/D34,IF(#REF!=0,IF(D34&gt;=10,-1,-3),#REF!)))</f>
        <v/>
      </c>
      <c r="F34" s="27" t="str">
        <f t="shared" ref="F34:F35" si="15">IF(OR(A34=0,D34=0),"",E34*D34)</f>
        <v/>
      </c>
    </row>
    <row r="35" spans="1:6" s="2" customFormat="1" ht="76.5">
      <c r="A35" s="25"/>
      <c r="B35" s="28" t="s">
        <v>32</v>
      </c>
      <c r="C35" s="26"/>
      <c r="D35" s="26"/>
      <c r="E35" s="27" t="str">
        <f>IF(OR(A35=0,D35=0),"",ROUNDUP(IF(A35=0,0,VLOOKUP(A35,#REF!,30,FALSE))/D35,IF(#REF!=0,IF(D35&gt;=10,-1,-3),#REF!)))</f>
        <v/>
      </c>
      <c r="F35" s="27" t="str">
        <f t="shared" si="15"/>
        <v/>
      </c>
    </row>
    <row r="36" spans="1:6" s="2" customFormat="1" ht="15">
      <c r="A36" s="25"/>
      <c r="B36" s="30" t="s">
        <v>33</v>
      </c>
      <c r="C36" s="26"/>
      <c r="D36" s="26"/>
      <c r="E36" s="27" t="str">
        <f>IF(OR(A36=0,D36=0),"",ROUNDUP(IF(A36=0,0,VLOOKUP(A36,#REF!,30,FALSE))/D36,IF(#REF!=0,IF(D36&gt;=10,-1,-3),#REF!)))</f>
        <v/>
      </c>
      <c r="F36" s="27" t="str">
        <f t="shared" ref="F36:F37" si="16">IF(OR(A36=0,D36=0),"",E36*D36)</f>
        <v/>
      </c>
    </row>
    <row r="37" spans="1:6" s="2" customFormat="1" ht="77.25" thickBot="1">
      <c r="A37" s="34"/>
      <c r="B37" s="35" t="s">
        <v>34</v>
      </c>
      <c r="C37" s="36"/>
      <c r="D37" s="36"/>
      <c r="E37" s="37" t="str">
        <f>IF(OR(A37=0,D37=0),"",ROUNDUP(IF(A37=0,0,VLOOKUP(A37,#REF!,30,FALSE))/D37,IF(#REF!=0,IF(D37&gt;=10,-1,-3),#REF!)))</f>
        <v/>
      </c>
      <c r="F37" s="37" t="str">
        <f t="shared" si="16"/>
        <v/>
      </c>
    </row>
    <row r="38" spans="1:6" s="2" customFormat="1" ht="15.75" thickTop="1">
      <c r="A38" s="25"/>
      <c r="B38" s="30" t="s">
        <v>35</v>
      </c>
      <c r="C38" s="26"/>
      <c r="D38" s="26"/>
      <c r="E38" s="27" t="str">
        <f>IF(OR(A38=0,D38=0),"",ROUNDUP(IF(A38=0,0,VLOOKUP(A38,#REF!,30,FALSE))/D38,IF(#REF!=0,IF(D38&gt;=10,-1,-3),#REF!)))</f>
        <v/>
      </c>
      <c r="F38" s="27" t="str">
        <f t="shared" ref="F38:F43" si="17">IF(OR(A38=0,D38=0),"",E38*D38)</f>
        <v/>
      </c>
    </row>
    <row r="39" spans="1:6" s="2" customFormat="1" ht="25.5">
      <c r="A39" s="25"/>
      <c r="B39" s="28" t="s">
        <v>36</v>
      </c>
      <c r="C39" s="26"/>
      <c r="D39" s="26"/>
      <c r="E39" s="27" t="str">
        <f>IF(OR(A39=0,D39=0),"",ROUNDUP(IF(A39=0,0,VLOOKUP(A39,#REF!,30,FALSE))/D39,IF(#REF!=0,IF(D39&gt;=10,-1,-3),#REF!)))</f>
        <v/>
      </c>
      <c r="F39" s="27" t="str">
        <f t="shared" si="17"/>
        <v/>
      </c>
    </row>
    <row r="40" spans="1:6" s="2" customFormat="1" ht="15">
      <c r="A40" s="25"/>
      <c r="B40" s="32" t="s">
        <v>37</v>
      </c>
      <c r="C40" s="26"/>
      <c r="D40" s="26"/>
      <c r="E40" s="27" t="str">
        <f>IF(OR(A40=0,D40=0),"",ROUNDUP(IF(A40=0,0,VLOOKUP(A40,#REF!,30,FALSE))/D40,IF(#REF!=0,IF(D40&gt;=10,-1,-3),#REF!)))</f>
        <v/>
      </c>
      <c r="F40" s="27" t="str">
        <f t="shared" si="17"/>
        <v/>
      </c>
    </row>
    <row r="41" spans="1:6" s="2" customFormat="1" ht="25.5">
      <c r="A41" s="25"/>
      <c r="B41" s="29" t="s">
        <v>38</v>
      </c>
      <c r="C41" s="26"/>
      <c r="D41" s="26"/>
      <c r="E41" s="27" t="str">
        <f>IF(OR(A41=0,D41=0),"",ROUNDUP(IF(A41=0,0,VLOOKUP(A41,#REF!,30,FALSE))/D41,IF(#REF!=0,IF(D41&gt;=10,-1,-3),#REF!)))</f>
        <v/>
      </c>
      <c r="F41" s="27" t="str">
        <f t="shared" si="17"/>
        <v/>
      </c>
    </row>
    <row r="42" spans="1:6" s="2" customFormat="1" ht="15">
      <c r="A42" s="25"/>
      <c r="B42" s="32" t="s">
        <v>39</v>
      </c>
      <c r="C42" s="26"/>
      <c r="D42" s="26"/>
      <c r="E42" s="27" t="str">
        <f>IF(OR(A42=0,D42=0),"",ROUNDUP(IF(A42=0,0,VLOOKUP(A42,#REF!,30,FALSE))/D42,IF(#REF!=0,IF(D42&gt;=10,-1,-3),#REF!)))</f>
        <v/>
      </c>
      <c r="F42" s="27" t="str">
        <f t="shared" si="17"/>
        <v/>
      </c>
    </row>
    <row r="43" spans="1:6" s="2" customFormat="1" ht="38.25">
      <c r="A43" s="25"/>
      <c r="B43" s="29" t="s">
        <v>40</v>
      </c>
      <c r="C43" s="26"/>
      <c r="D43" s="26"/>
      <c r="E43" s="27" t="str">
        <f>IF(OR(A43=0,D43=0),"",ROUNDUP(IF(A43=0,0,VLOOKUP(A43,#REF!,30,FALSE))/D43,IF(#REF!=0,IF(D43&gt;=10,-1,-3),#REF!)))</f>
        <v/>
      </c>
      <c r="F43" s="27" t="str">
        <f t="shared" si="17"/>
        <v/>
      </c>
    </row>
    <row r="44" spans="1:6" s="2" customFormat="1" ht="15">
      <c r="A44" s="14">
        <v>5201</v>
      </c>
      <c r="B44" s="31" t="s">
        <v>41</v>
      </c>
      <c r="C44" s="15" t="s">
        <v>42</v>
      </c>
      <c r="D44" s="15">
        <v>1</v>
      </c>
      <c r="E44" s="20"/>
      <c r="F44" s="20"/>
    </row>
    <row r="45" spans="1:6" s="2" customFormat="1" ht="15">
      <c r="A45" s="14">
        <v>5202</v>
      </c>
      <c r="B45" s="31" t="s">
        <v>43</v>
      </c>
      <c r="C45" s="15" t="s">
        <v>42</v>
      </c>
      <c r="D45" s="15">
        <v>1</v>
      </c>
      <c r="E45" s="20"/>
      <c r="F45" s="20"/>
    </row>
    <row r="46" spans="1:6" s="2" customFormat="1" ht="15">
      <c r="A46" s="14">
        <v>5203</v>
      </c>
      <c r="B46" s="31" t="s">
        <v>44</v>
      </c>
      <c r="C46" s="15" t="s">
        <v>42</v>
      </c>
      <c r="D46" s="15">
        <v>1</v>
      </c>
      <c r="E46" s="20"/>
      <c r="F46" s="20"/>
    </row>
    <row r="47" spans="1:6" s="2" customFormat="1" ht="15">
      <c r="A47" s="14">
        <v>5204</v>
      </c>
      <c r="B47" s="31" t="s">
        <v>45</v>
      </c>
      <c r="C47" s="15" t="s">
        <v>42</v>
      </c>
      <c r="D47" s="15">
        <v>1</v>
      </c>
      <c r="E47" s="20"/>
      <c r="F47" s="20"/>
    </row>
    <row r="48" spans="1:6" s="2" customFormat="1" ht="15">
      <c r="A48" s="25"/>
      <c r="B48" s="44" t="s">
        <v>46</v>
      </c>
      <c r="C48" s="26"/>
      <c r="D48" s="26"/>
      <c r="E48" s="27" t="str">
        <f>IF(OR(A48=0,D48=0),"",ROUNDUP(IF(A48=0,0,VLOOKUP(A48,#REF!,30,FALSE))/D48,IF(#REF!=0,IF(D48&gt;=10,-1,-3),#REF!)))</f>
        <v/>
      </c>
      <c r="F48" s="27" t="str">
        <f t="shared" ref="F48" si="18">IF(OR(A48=0,D48=0),"",E48*D48)</f>
        <v/>
      </c>
    </row>
  </sheetData>
  <mergeCells count="1">
    <mergeCell ref="A1:F1"/>
  </mergeCells>
  <conditionalFormatting sqref="E7:F48">
    <cfRule type="expression" dxfId="1" priority="1">
      <formula>#REF!="COP"</formula>
    </cfRule>
    <cfRule type="expression" dxfId="0" priority="2">
      <formula>#REF!="USD"</formula>
    </cfRule>
  </conditionalFormatting>
  <dataValidations count="1">
    <dataValidation type="list" allowBlank="1" showInputMessage="1" showErrorMessage="1" sqref="C7:C48">
      <formula1>"C/U,CUN,HH,KG,KIT,M2,M3D,P, P/E,BTO,PIE,PPP,ROL,UNI,D,PUL,GLN,M,M3,KWH,GLB"</formula1>
    </dataValidation>
  </dataValidations>
  <printOptions horizontalCentered="1"/>
  <pageMargins left="0.35433070866141736" right="0.31496062992125984" top="0.51181102362204722" bottom="1.299212598425197" header="0.19685039370078741" footer="0.19685039370078741"/>
  <pageSetup scale="76" fitToWidth="0" fitToHeight="0" orientation="portrait" r:id="rId1"/>
  <headerFooter>
    <oddHeader>&amp;RPágina No. &amp;P de &amp;N</oddHeader>
    <oddFooter>&amp;L&amp;G&amp;C&amp;G&amp;R&amp;G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3"/>
  <sheetViews>
    <sheetView topLeftCell="A70" zoomScale="60" zoomScaleNormal="60" workbookViewId="0">
      <selection activeCell="B74" sqref="B74"/>
    </sheetView>
  </sheetViews>
  <sheetFormatPr baseColWidth="10" defaultColWidth="12.5703125" defaultRowHeight="15" customHeight="1"/>
  <cols>
    <col min="1" max="1" width="15.28515625" customWidth="1"/>
    <col min="2" max="2" width="58" customWidth="1"/>
    <col min="3" max="4" width="18" customWidth="1"/>
    <col min="5" max="5" width="25.28515625" customWidth="1"/>
    <col min="6" max="6" width="37.28515625" customWidth="1"/>
    <col min="7" max="7" width="18" customWidth="1"/>
    <col min="8" max="8" width="24.42578125" customWidth="1"/>
    <col min="9" max="9" width="19.5703125" customWidth="1"/>
    <col min="10" max="10" width="18" customWidth="1"/>
    <col min="11" max="11" width="24.7109375" customWidth="1"/>
    <col min="12" max="15" width="22.140625" customWidth="1"/>
  </cols>
  <sheetData>
    <row r="1" spans="1:15" ht="15" customHeight="1">
      <c r="A1" s="153" t="s">
        <v>141</v>
      </c>
      <c r="B1" s="154"/>
      <c r="C1" s="154"/>
      <c r="D1" s="154"/>
      <c r="E1" s="154"/>
      <c r="F1" s="154"/>
      <c r="G1" s="154"/>
      <c r="H1" s="154"/>
      <c r="I1" s="154"/>
      <c r="J1" s="154"/>
      <c r="K1" s="154"/>
      <c r="L1" s="154"/>
      <c r="M1" s="154"/>
      <c r="N1" s="154"/>
      <c r="O1" s="155"/>
    </row>
    <row r="2" spans="1:15" ht="28.5" customHeight="1">
      <c r="A2" s="156"/>
      <c r="B2" s="157"/>
      <c r="C2" s="157"/>
      <c r="D2" s="157"/>
      <c r="E2" s="157"/>
      <c r="F2" s="157"/>
      <c r="G2" s="157"/>
      <c r="H2" s="157"/>
      <c r="I2" s="157"/>
      <c r="J2" s="157"/>
      <c r="K2" s="157"/>
      <c r="L2" s="157"/>
      <c r="M2" s="157"/>
      <c r="N2" s="157"/>
      <c r="O2" s="158"/>
    </row>
    <row r="3" spans="1:15" ht="15" customHeight="1">
      <c r="A3" s="156"/>
      <c r="B3" s="157"/>
      <c r="C3" s="157"/>
      <c r="D3" s="157"/>
      <c r="E3" s="157"/>
      <c r="F3" s="157"/>
      <c r="G3" s="157"/>
      <c r="H3" s="157"/>
      <c r="I3" s="157"/>
      <c r="J3" s="157"/>
      <c r="K3" s="157"/>
      <c r="L3" s="157"/>
      <c r="M3" s="157"/>
      <c r="N3" s="157"/>
      <c r="O3" s="158"/>
    </row>
    <row r="4" spans="1:15" ht="13.5" thickBot="1">
      <c r="A4" s="159"/>
      <c r="B4" s="160"/>
      <c r="C4" s="160"/>
      <c r="D4" s="160"/>
      <c r="E4" s="160"/>
      <c r="F4" s="160"/>
      <c r="G4" s="160"/>
      <c r="H4" s="160"/>
      <c r="I4" s="160"/>
      <c r="J4" s="160"/>
      <c r="K4" s="160"/>
      <c r="L4" s="160"/>
      <c r="M4" s="160"/>
      <c r="N4" s="160"/>
      <c r="O4" s="161"/>
    </row>
    <row r="5" spans="1:15" ht="18.75" thickBot="1">
      <c r="A5" s="162" t="s">
        <v>142</v>
      </c>
      <c r="B5" s="163"/>
      <c r="C5" s="163"/>
      <c r="D5" s="164"/>
      <c r="E5" s="165" t="s">
        <v>143</v>
      </c>
      <c r="F5" s="163"/>
      <c r="G5" s="163"/>
      <c r="H5" s="163"/>
      <c r="I5" s="163"/>
      <c r="J5" s="163"/>
      <c r="K5" s="163"/>
      <c r="L5" s="163"/>
      <c r="M5" s="163"/>
      <c r="N5" s="163"/>
      <c r="O5" s="166"/>
    </row>
    <row r="6" spans="1:15" ht="18">
      <c r="A6" s="106" t="s">
        <v>144</v>
      </c>
      <c r="B6" s="167" t="s">
        <v>68</v>
      </c>
      <c r="C6" s="168"/>
      <c r="D6" s="168"/>
      <c r="E6" s="110" t="s">
        <v>145</v>
      </c>
      <c r="F6" s="120"/>
      <c r="G6" s="120"/>
      <c r="H6" s="120"/>
      <c r="I6" s="120"/>
      <c r="J6" s="120"/>
      <c r="K6" s="120"/>
      <c r="L6" s="120"/>
      <c r="M6" s="120"/>
      <c r="N6" s="120"/>
      <c r="O6" s="121"/>
    </row>
    <row r="7" spans="1:15" ht="42" customHeight="1">
      <c r="A7" s="169" t="s">
        <v>146</v>
      </c>
      <c r="B7" s="170"/>
      <c r="C7" s="170"/>
      <c r="D7" s="170"/>
      <c r="E7" s="170"/>
      <c r="F7" s="170"/>
      <c r="G7" s="170"/>
      <c r="H7" s="170"/>
      <c r="I7" s="170"/>
      <c r="J7" s="170"/>
      <c r="K7" s="170"/>
      <c r="L7" s="170"/>
      <c r="M7" s="170"/>
      <c r="N7" s="170"/>
      <c r="O7" s="170"/>
    </row>
    <row r="8" spans="1:15" ht="33" customHeight="1">
      <c r="A8" s="171" t="s">
        <v>50</v>
      </c>
      <c r="B8" s="172" t="s">
        <v>51</v>
      </c>
      <c r="C8" s="172" t="s">
        <v>52</v>
      </c>
      <c r="D8" s="107" t="s">
        <v>53</v>
      </c>
      <c r="E8" s="108" t="s">
        <v>54</v>
      </c>
      <c r="F8" s="108" t="s">
        <v>55</v>
      </c>
      <c r="G8" s="107" t="s">
        <v>56</v>
      </c>
      <c r="H8" s="107" t="s">
        <v>57</v>
      </c>
      <c r="I8" s="107" t="s">
        <v>58</v>
      </c>
      <c r="J8" s="107" t="s">
        <v>59</v>
      </c>
      <c r="K8" s="107" t="s">
        <v>60</v>
      </c>
      <c r="L8" s="107" t="s">
        <v>61</v>
      </c>
      <c r="M8" s="107" t="s">
        <v>62</v>
      </c>
      <c r="N8" s="107" t="s">
        <v>63</v>
      </c>
      <c r="O8" s="109" t="s">
        <v>64</v>
      </c>
    </row>
    <row r="9" spans="1:15" ht="31.5" customHeight="1">
      <c r="A9" s="137"/>
      <c r="B9" s="139"/>
      <c r="C9" s="139"/>
      <c r="D9" s="46" t="s">
        <v>65</v>
      </c>
      <c r="E9" s="46"/>
      <c r="F9" s="46"/>
      <c r="G9" s="45"/>
      <c r="H9" s="45"/>
      <c r="I9" s="45"/>
      <c r="J9" s="45"/>
      <c r="K9" s="45"/>
      <c r="L9" s="45"/>
      <c r="M9" s="45"/>
      <c r="N9" s="45"/>
      <c r="O9" s="47" t="s">
        <v>66</v>
      </c>
    </row>
    <row r="10" spans="1:15" ht="39.75" customHeight="1">
      <c r="A10" s="48">
        <v>1</v>
      </c>
      <c r="B10" s="49" t="s">
        <v>67</v>
      </c>
      <c r="C10" s="50">
        <v>1</v>
      </c>
      <c r="D10" s="50">
        <v>0.2</v>
      </c>
      <c r="E10" s="50">
        <v>8</v>
      </c>
      <c r="F10" s="50" t="s">
        <v>68</v>
      </c>
      <c r="G10" s="50">
        <v>2</v>
      </c>
      <c r="H10" s="50"/>
      <c r="I10" s="50">
        <v>2</v>
      </c>
      <c r="J10" s="50"/>
      <c r="K10" s="50"/>
      <c r="L10" s="50"/>
      <c r="M10" s="50"/>
      <c r="N10" s="51"/>
      <c r="O10" s="52"/>
    </row>
    <row r="11" spans="1:15" ht="39.75" customHeight="1">
      <c r="A11" s="136">
        <v>2</v>
      </c>
      <c r="B11" s="138" t="s">
        <v>67</v>
      </c>
      <c r="C11" s="148">
        <v>1</v>
      </c>
      <c r="D11" s="50">
        <v>3</v>
      </c>
      <c r="E11" s="50">
        <v>8</v>
      </c>
      <c r="F11" s="50" t="s">
        <v>68</v>
      </c>
      <c r="G11" s="50">
        <v>6</v>
      </c>
      <c r="H11" s="50">
        <v>2</v>
      </c>
      <c r="I11" s="50">
        <v>2</v>
      </c>
      <c r="J11" s="50"/>
      <c r="K11" s="50"/>
      <c r="L11" s="50"/>
      <c r="M11" s="50"/>
      <c r="N11" s="51"/>
      <c r="O11" s="52"/>
    </row>
    <row r="12" spans="1:15" ht="39.75" customHeight="1">
      <c r="A12" s="146"/>
      <c r="B12" s="147"/>
      <c r="C12" s="147"/>
      <c r="D12" s="53">
        <v>0.3</v>
      </c>
      <c r="E12" s="53">
        <v>4</v>
      </c>
      <c r="F12" s="50" t="s">
        <v>68</v>
      </c>
      <c r="G12" s="53">
        <v>2</v>
      </c>
      <c r="H12" s="53"/>
      <c r="I12" s="53">
        <v>1</v>
      </c>
      <c r="J12" s="53"/>
      <c r="K12" s="53"/>
      <c r="L12" s="53"/>
      <c r="M12" s="50"/>
      <c r="N12" s="51"/>
      <c r="O12" s="54"/>
    </row>
    <row r="13" spans="1:15" ht="39.75" customHeight="1">
      <c r="A13" s="137"/>
      <c r="B13" s="139"/>
      <c r="C13" s="139"/>
      <c r="D13" s="53">
        <v>1</v>
      </c>
      <c r="E13" s="53">
        <v>3</v>
      </c>
      <c r="F13" s="50" t="s">
        <v>68</v>
      </c>
      <c r="G13" s="53">
        <v>8</v>
      </c>
      <c r="H13" s="53">
        <v>1</v>
      </c>
      <c r="I13" s="53">
        <v>3</v>
      </c>
      <c r="J13" s="53"/>
      <c r="K13" s="53"/>
      <c r="L13" s="53"/>
      <c r="M13" s="50"/>
      <c r="N13" s="51"/>
      <c r="O13" s="54"/>
    </row>
    <row r="14" spans="1:15" ht="39.75" customHeight="1">
      <c r="A14" s="136">
        <v>3</v>
      </c>
      <c r="B14" s="138" t="s">
        <v>67</v>
      </c>
      <c r="C14" s="148">
        <v>1</v>
      </c>
      <c r="D14" s="50">
        <v>2</v>
      </c>
      <c r="E14" s="50">
        <v>8</v>
      </c>
      <c r="F14" s="50" t="s">
        <v>68</v>
      </c>
      <c r="G14" s="50">
        <v>2</v>
      </c>
      <c r="H14" s="50"/>
      <c r="I14" s="50">
        <v>2</v>
      </c>
      <c r="J14" s="50">
        <v>1</v>
      </c>
      <c r="K14" s="50"/>
      <c r="L14" s="50"/>
      <c r="M14" s="50"/>
      <c r="N14" s="51"/>
      <c r="O14" s="52"/>
    </row>
    <row r="15" spans="1:15" ht="39.75" customHeight="1">
      <c r="A15" s="149"/>
      <c r="B15" s="150"/>
      <c r="C15" s="151"/>
      <c r="D15" s="50">
        <v>0.4</v>
      </c>
      <c r="E15" s="50">
        <v>4</v>
      </c>
      <c r="F15" s="50" t="s">
        <v>68</v>
      </c>
      <c r="G15" s="50">
        <v>2</v>
      </c>
      <c r="H15" s="50"/>
      <c r="I15" s="50">
        <v>1</v>
      </c>
      <c r="J15" s="50"/>
      <c r="K15" s="50"/>
      <c r="L15" s="50"/>
      <c r="M15" s="50"/>
      <c r="N15" s="51"/>
      <c r="O15" s="52"/>
    </row>
    <row r="16" spans="1:15" ht="39.75" customHeight="1">
      <c r="A16" s="144"/>
      <c r="B16" s="145"/>
      <c r="C16" s="152"/>
      <c r="D16" s="50">
        <v>0.4</v>
      </c>
      <c r="E16" s="50">
        <v>3</v>
      </c>
      <c r="F16" s="50" t="s">
        <v>68</v>
      </c>
      <c r="G16" s="50">
        <v>2</v>
      </c>
      <c r="H16" s="50"/>
      <c r="I16" s="50">
        <v>1</v>
      </c>
      <c r="J16" s="50"/>
      <c r="K16" s="50"/>
      <c r="L16" s="50"/>
      <c r="M16" s="50"/>
      <c r="N16" s="51"/>
      <c r="O16" s="52"/>
    </row>
    <row r="17" spans="1:15" ht="39.75" customHeight="1">
      <c r="A17" s="136">
        <v>4</v>
      </c>
      <c r="B17" s="138" t="s">
        <v>67</v>
      </c>
      <c r="C17" s="126">
        <v>1</v>
      </c>
      <c r="D17" s="53">
        <v>2</v>
      </c>
      <c r="E17" s="53">
        <v>8</v>
      </c>
      <c r="F17" s="50" t="s">
        <v>68</v>
      </c>
      <c r="G17" s="53">
        <v>8</v>
      </c>
      <c r="H17" s="53">
        <v>2</v>
      </c>
      <c r="I17" s="53">
        <v>3</v>
      </c>
      <c r="J17" s="53"/>
      <c r="K17" s="53"/>
      <c r="L17" s="53"/>
      <c r="M17" s="50"/>
      <c r="N17" s="51"/>
      <c r="O17" s="54"/>
    </row>
    <row r="18" spans="1:15" ht="39.75" customHeight="1">
      <c r="A18" s="144"/>
      <c r="B18" s="145"/>
      <c r="C18" s="127"/>
      <c r="D18" s="53">
        <v>0.2</v>
      </c>
      <c r="E18" s="53">
        <v>3</v>
      </c>
      <c r="F18" s="50" t="s">
        <v>68</v>
      </c>
      <c r="G18" s="53">
        <v>2</v>
      </c>
      <c r="H18" s="53"/>
      <c r="I18" s="53">
        <v>1</v>
      </c>
      <c r="J18" s="53"/>
      <c r="K18" s="53"/>
      <c r="L18" s="53"/>
      <c r="M18" s="50"/>
      <c r="N18" s="51"/>
      <c r="O18" s="54"/>
    </row>
    <row r="19" spans="1:15" ht="39.75" customHeight="1">
      <c r="A19" s="48">
        <v>5</v>
      </c>
      <c r="B19" s="49" t="s">
        <v>67</v>
      </c>
      <c r="C19" s="53">
        <v>1</v>
      </c>
      <c r="D19" s="53">
        <v>0.2</v>
      </c>
      <c r="E19" s="53">
        <v>8</v>
      </c>
      <c r="F19" s="50" t="s">
        <v>68</v>
      </c>
      <c r="G19" s="53">
        <v>8</v>
      </c>
      <c r="H19" s="53"/>
      <c r="I19" s="53">
        <v>2</v>
      </c>
      <c r="J19" s="53"/>
      <c r="K19" s="53"/>
      <c r="L19" s="53"/>
      <c r="M19" s="50"/>
      <c r="N19" s="51"/>
      <c r="O19" s="54"/>
    </row>
    <row r="20" spans="1:15" ht="39.75" customHeight="1">
      <c r="A20" s="136">
        <v>6</v>
      </c>
      <c r="B20" s="138" t="s">
        <v>69</v>
      </c>
      <c r="C20" s="148">
        <v>1</v>
      </c>
      <c r="D20" s="50">
        <v>2</v>
      </c>
      <c r="E20" s="50">
        <v>8</v>
      </c>
      <c r="F20" s="50" t="s">
        <v>68</v>
      </c>
      <c r="G20" s="50">
        <v>6</v>
      </c>
      <c r="H20" s="50">
        <v>2</v>
      </c>
      <c r="I20" s="50">
        <v>2</v>
      </c>
      <c r="J20" s="50"/>
      <c r="K20" s="50"/>
      <c r="L20" s="50"/>
      <c r="M20" s="50"/>
      <c r="N20" s="51"/>
      <c r="O20" s="52"/>
    </row>
    <row r="21" spans="1:15" ht="39.75" customHeight="1">
      <c r="A21" s="146"/>
      <c r="B21" s="147"/>
      <c r="C21" s="147"/>
      <c r="D21" s="53" t="s">
        <v>70</v>
      </c>
      <c r="E21" s="53">
        <v>4</v>
      </c>
      <c r="F21" s="50" t="s">
        <v>68</v>
      </c>
      <c r="G21" s="53">
        <v>2</v>
      </c>
      <c r="H21" s="53"/>
      <c r="I21" s="53">
        <v>1</v>
      </c>
      <c r="J21" s="53"/>
      <c r="K21" s="53"/>
      <c r="L21" s="53"/>
      <c r="M21" s="50"/>
      <c r="N21" s="51"/>
      <c r="O21" s="54"/>
    </row>
    <row r="22" spans="1:15" ht="39.75" customHeight="1">
      <c r="A22" s="137"/>
      <c r="B22" s="139"/>
      <c r="C22" s="139"/>
      <c r="D22" s="53">
        <v>0.5</v>
      </c>
      <c r="E22" s="53">
        <v>3</v>
      </c>
      <c r="F22" s="50" t="s">
        <v>68</v>
      </c>
      <c r="G22" s="53">
        <v>2</v>
      </c>
      <c r="H22" s="53"/>
      <c r="I22" s="53">
        <v>1</v>
      </c>
      <c r="J22" s="53"/>
      <c r="K22" s="53"/>
      <c r="L22" s="53"/>
      <c r="M22" s="50"/>
      <c r="N22" s="51"/>
      <c r="O22" s="54"/>
    </row>
    <row r="23" spans="1:15" ht="39.75" customHeight="1">
      <c r="A23" s="136">
        <v>7</v>
      </c>
      <c r="B23" s="138" t="s">
        <v>69</v>
      </c>
      <c r="C23" s="126">
        <v>1</v>
      </c>
      <c r="D23" s="53">
        <v>2</v>
      </c>
      <c r="E23" s="53">
        <v>8</v>
      </c>
      <c r="F23" s="50" t="s">
        <v>68</v>
      </c>
      <c r="G23" s="53">
        <v>6</v>
      </c>
      <c r="H23" s="53">
        <v>2</v>
      </c>
      <c r="I23" s="53">
        <v>2</v>
      </c>
      <c r="J23" s="53"/>
      <c r="K23" s="53"/>
      <c r="L23" s="53"/>
      <c r="M23" s="50"/>
      <c r="N23" s="51"/>
      <c r="O23" s="54"/>
    </row>
    <row r="24" spans="1:15" ht="39.75" customHeight="1">
      <c r="A24" s="137"/>
      <c r="B24" s="139"/>
      <c r="C24" s="139"/>
      <c r="D24" s="53">
        <v>0.6</v>
      </c>
      <c r="E24" s="53">
        <v>3</v>
      </c>
      <c r="F24" s="50" t="s">
        <v>68</v>
      </c>
      <c r="G24" s="53">
        <v>4</v>
      </c>
      <c r="H24" s="53"/>
      <c r="I24" s="53">
        <v>2</v>
      </c>
      <c r="J24" s="53"/>
      <c r="K24" s="53"/>
      <c r="L24" s="53"/>
      <c r="M24" s="50"/>
      <c r="N24" s="51"/>
      <c r="O24" s="54"/>
    </row>
    <row r="25" spans="1:15" ht="39.75" customHeight="1">
      <c r="A25" s="48">
        <v>8</v>
      </c>
      <c r="B25" s="49" t="s">
        <v>69</v>
      </c>
      <c r="C25" s="53">
        <v>1</v>
      </c>
      <c r="D25" s="53">
        <v>0.2</v>
      </c>
      <c r="E25" s="53">
        <v>8</v>
      </c>
      <c r="F25" s="50" t="s">
        <v>68</v>
      </c>
      <c r="G25" s="53">
        <v>2</v>
      </c>
      <c r="H25" s="53"/>
      <c r="I25" s="53">
        <v>2</v>
      </c>
      <c r="J25" s="53"/>
      <c r="K25" s="53"/>
      <c r="L25" s="53"/>
      <c r="M25" s="50"/>
      <c r="N25" s="51"/>
      <c r="O25" s="54"/>
    </row>
    <row r="26" spans="1:15" ht="39.75" customHeight="1">
      <c r="A26" s="48">
        <v>9</v>
      </c>
      <c r="B26" s="49" t="s">
        <v>71</v>
      </c>
      <c r="C26" s="53">
        <v>1</v>
      </c>
      <c r="D26" s="53">
        <v>0.5</v>
      </c>
      <c r="E26" s="53">
        <v>8</v>
      </c>
      <c r="F26" s="50"/>
      <c r="G26" s="53">
        <v>2</v>
      </c>
      <c r="H26" s="53"/>
      <c r="I26" s="53">
        <v>2</v>
      </c>
      <c r="J26" s="53"/>
      <c r="K26" s="53"/>
      <c r="L26" s="53"/>
      <c r="M26" s="50"/>
      <c r="N26" s="51"/>
      <c r="O26" s="54"/>
    </row>
    <row r="27" spans="1:15" ht="39.75" customHeight="1">
      <c r="A27" s="55">
        <v>1</v>
      </c>
      <c r="B27" s="56" t="s">
        <v>72</v>
      </c>
      <c r="C27" s="53">
        <v>1</v>
      </c>
      <c r="D27" s="53">
        <v>1</v>
      </c>
      <c r="E27" s="53">
        <v>3</v>
      </c>
      <c r="F27" s="50" t="s">
        <v>68</v>
      </c>
      <c r="G27" s="53">
        <v>6</v>
      </c>
      <c r="H27" s="53">
        <v>2</v>
      </c>
      <c r="I27" s="53">
        <v>2</v>
      </c>
      <c r="J27" s="53"/>
      <c r="K27" s="53"/>
      <c r="L27" s="53"/>
      <c r="M27" s="50"/>
      <c r="N27" s="51"/>
      <c r="O27" s="54"/>
    </row>
    <row r="28" spans="1:15" ht="39.75" customHeight="1">
      <c r="A28" s="55">
        <v>2</v>
      </c>
      <c r="B28" s="56" t="s">
        <v>73</v>
      </c>
      <c r="C28" s="53">
        <v>1</v>
      </c>
      <c r="D28" s="53">
        <v>0.3</v>
      </c>
      <c r="E28" s="53">
        <v>3</v>
      </c>
      <c r="F28" s="50"/>
      <c r="G28" s="53">
        <v>3</v>
      </c>
      <c r="H28" s="53"/>
      <c r="I28" s="53">
        <v>2</v>
      </c>
      <c r="J28" s="53"/>
      <c r="K28" s="53"/>
      <c r="L28" s="53"/>
      <c r="M28" s="50"/>
      <c r="N28" s="51"/>
      <c r="O28" s="54"/>
    </row>
    <row r="29" spans="1:15" ht="39.75" customHeight="1">
      <c r="A29" s="55">
        <v>3</v>
      </c>
      <c r="B29" s="56" t="s">
        <v>72</v>
      </c>
      <c r="C29" s="53">
        <v>1</v>
      </c>
      <c r="D29" s="53">
        <v>0.5</v>
      </c>
      <c r="E29" s="53">
        <v>3</v>
      </c>
      <c r="F29" s="50" t="s">
        <v>68</v>
      </c>
      <c r="G29" s="53">
        <v>2</v>
      </c>
      <c r="H29" s="53"/>
      <c r="I29" s="53">
        <v>2</v>
      </c>
      <c r="J29" s="53"/>
      <c r="K29" s="53"/>
      <c r="L29" s="53"/>
      <c r="M29" s="50">
        <v>1</v>
      </c>
      <c r="N29" s="51"/>
      <c r="O29" s="54"/>
    </row>
    <row r="30" spans="1:15" ht="39.75" customHeight="1">
      <c r="A30" s="140">
        <v>1</v>
      </c>
      <c r="B30" s="142" t="s">
        <v>74</v>
      </c>
      <c r="C30" s="126">
        <v>1</v>
      </c>
      <c r="D30" s="53">
        <v>0.3</v>
      </c>
      <c r="E30" s="53">
        <v>2</v>
      </c>
      <c r="F30" s="50" t="s">
        <v>68</v>
      </c>
      <c r="G30" s="53">
        <v>6</v>
      </c>
      <c r="H30" s="53">
        <v>2</v>
      </c>
      <c r="I30" s="53">
        <v>1</v>
      </c>
      <c r="J30" s="53"/>
      <c r="K30" s="53"/>
      <c r="L30" s="53"/>
      <c r="M30" s="50"/>
      <c r="N30" s="51"/>
      <c r="O30" s="54"/>
    </row>
    <row r="31" spans="1:15" ht="39.75" customHeight="1">
      <c r="A31" s="141"/>
      <c r="B31" s="143"/>
      <c r="C31" s="127"/>
      <c r="D31" s="53">
        <v>0</v>
      </c>
      <c r="E31" s="53">
        <v>3</v>
      </c>
      <c r="F31" s="50" t="s">
        <v>68</v>
      </c>
      <c r="G31" s="53">
        <v>1</v>
      </c>
      <c r="H31" s="53"/>
      <c r="I31" s="53">
        <v>1</v>
      </c>
      <c r="J31" s="53"/>
      <c r="K31" s="53">
        <v>1</v>
      </c>
      <c r="L31" s="53"/>
      <c r="M31" s="50">
        <v>1</v>
      </c>
      <c r="N31" s="51"/>
      <c r="O31" s="54"/>
    </row>
    <row r="32" spans="1:15" ht="39.75" customHeight="1">
      <c r="A32" s="57">
        <v>2</v>
      </c>
      <c r="B32" s="58" t="s">
        <v>74</v>
      </c>
      <c r="C32" s="53">
        <v>1</v>
      </c>
      <c r="D32" s="53">
        <v>0.7</v>
      </c>
      <c r="E32" s="53">
        <v>2</v>
      </c>
      <c r="F32" s="50" t="s">
        <v>68</v>
      </c>
      <c r="G32" s="53">
        <v>6</v>
      </c>
      <c r="H32" s="53">
        <v>2</v>
      </c>
      <c r="I32" s="53">
        <v>2</v>
      </c>
      <c r="J32" s="53"/>
      <c r="K32" s="53"/>
      <c r="L32" s="53"/>
      <c r="M32" s="50"/>
      <c r="N32" s="51"/>
      <c r="O32" s="54"/>
    </row>
    <row r="33" spans="1:15" ht="39.75" customHeight="1">
      <c r="A33" s="57">
        <v>3</v>
      </c>
      <c r="B33" s="58" t="s">
        <v>74</v>
      </c>
      <c r="C33" s="53">
        <v>1</v>
      </c>
      <c r="D33" s="53">
        <v>1.1000000000000001</v>
      </c>
      <c r="E33" s="53">
        <v>2</v>
      </c>
      <c r="F33" s="50" t="s">
        <v>68</v>
      </c>
      <c r="G33" s="53">
        <v>6</v>
      </c>
      <c r="H33" s="53">
        <v>2</v>
      </c>
      <c r="I33" s="53">
        <v>2</v>
      </c>
      <c r="J33" s="53"/>
      <c r="K33" s="53"/>
      <c r="L33" s="53"/>
      <c r="M33" s="50"/>
      <c r="N33" s="51"/>
      <c r="O33" s="54"/>
    </row>
    <row r="34" spans="1:15" ht="39.75" customHeight="1">
      <c r="A34" s="57">
        <v>4</v>
      </c>
      <c r="B34" s="58" t="s">
        <v>74</v>
      </c>
      <c r="C34" s="53">
        <v>1</v>
      </c>
      <c r="D34" s="53">
        <v>0.1</v>
      </c>
      <c r="E34" s="53">
        <v>2</v>
      </c>
      <c r="F34" s="50" t="s">
        <v>68</v>
      </c>
      <c r="G34" s="53">
        <v>5</v>
      </c>
      <c r="H34" s="53">
        <v>2</v>
      </c>
      <c r="I34" s="53">
        <v>2</v>
      </c>
      <c r="J34" s="53"/>
      <c r="K34" s="53"/>
      <c r="L34" s="53"/>
      <c r="M34" s="50"/>
      <c r="N34" s="51"/>
      <c r="O34" s="54"/>
    </row>
    <row r="35" spans="1:15" ht="39.75" customHeight="1">
      <c r="A35" s="57">
        <v>5</v>
      </c>
      <c r="B35" s="58" t="s">
        <v>74</v>
      </c>
      <c r="C35" s="53">
        <v>1</v>
      </c>
      <c r="D35" s="53">
        <v>1.1000000000000001</v>
      </c>
      <c r="E35" s="53">
        <v>2</v>
      </c>
      <c r="F35" s="50" t="s">
        <v>68</v>
      </c>
      <c r="G35" s="53">
        <v>4</v>
      </c>
      <c r="H35" s="53">
        <v>1</v>
      </c>
      <c r="I35" s="53">
        <v>2</v>
      </c>
      <c r="J35" s="53"/>
      <c r="K35" s="53"/>
      <c r="L35" s="53"/>
      <c r="M35" s="50"/>
      <c r="N35" s="51"/>
      <c r="O35" s="54"/>
    </row>
    <row r="36" spans="1:15" ht="39.75" customHeight="1">
      <c r="A36" s="57">
        <v>6</v>
      </c>
      <c r="B36" s="58" t="s">
        <v>74</v>
      </c>
      <c r="C36" s="53">
        <v>1</v>
      </c>
      <c r="D36" s="53">
        <v>1.3</v>
      </c>
      <c r="E36" s="53">
        <v>2</v>
      </c>
      <c r="F36" s="50" t="s">
        <v>68</v>
      </c>
      <c r="G36" s="53">
        <v>7</v>
      </c>
      <c r="H36" s="53">
        <v>1</v>
      </c>
      <c r="I36" s="53">
        <v>2</v>
      </c>
      <c r="J36" s="53">
        <v>1</v>
      </c>
      <c r="K36" s="53"/>
      <c r="L36" s="53"/>
      <c r="M36" s="50"/>
      <c r="N36" s="51"/>
      <c r="O36" s="54"/>
    </row>
    <row r="37" spans="1:15" ht="39.75" customHeight="1">
      <c r="A37" s="59">
        <v>1</v>
      </c>
      <c r="B37" s="60" t="s">
        <v>75</v>
      </c>
      <c r="C37" s="53">
        <v>1</v>
      </c>
      <c r="D37" s="53">
        <v>0.6</v>
      </c>
      <c r="E37" s="53">
        <v>2</v>
      </c>
      <c r="F37" s="50" t="s">
        <v>68</v>
      </c>
      <c r="G37" s="53">
        <v>6</v>
      </c>
      <c r="H37" s="53">
        <v>3</v>
      </c>
      <c r="I37" s="53">
        <v>1</v>
      </c>
      <c r="J37" s="53"/>
      <c r="K37" s="53"/>
      <c r="L37" s="53"/>
      <c r="M37" s="50"/>
      <c r="N37" s="51"/>
      <c r="O37" s="54"/>
    </row>
    <row r="38" spans="1:15" ht="39.75" customHeight="1">
      <c r="A38" s="59">
        <v>2</v>
      </c>
      <c r="B38" s="60" t="s">
        <v>75</v>
      </c>
      <c r="C38" s="53">
        <v>1</v>
      </c>
      <c r="D38" s="53">
        <v>0.6</v>
      </c>
      <c r="E38" s="53">
        <v>2</v>
      </c>
      <c r="F38" s="50" t="s">
        <v>68</v>
      </c>
      <c r="G38" s="53">
        <v>8</v>
      </c>
      <c r="H38" s="53">
        <v>2</v>
      </c>
      <c r="I38" s="53">
        <v>2</v>
      </c>
      <c r="J38" s="53"/>
      <c r="K38" s="53"/>
      <c r="L38" s="53"/>
      <c r="M38" s="50">
        <v>1</v>
      </c>
      <c r="N38" s="51"/>
      <c r="O38" s="54"/>
    </row>
    <row r="39" spans="1:15" ht="39.75" customHeight="1">
      <c r="A39" s="59">
        <v>3</v>
      </c>
      <c r="B39" s="60" t="s">
        <v>75</v>
      </c>
      <c r="C39" s="53">
        <v>1</v>
      </c>
      <c r="D39" s="53">
        <v>1.2</v>
      </c>
      <c r="E39" s="53">
        <v>2</v>
      </c>
      <c r="F39" s="50" t="s">
        <v>68</v>
      </c>
      <c r="G39" s="53">
        <v>5</v>
      </c>
      <c r="H39" s="53">
        <v>1</v>
      </c>
      <c r="I39" s="53">
        <v>2</v>
      </c>
      <c r="J39" s="53"/>
      <c r="K39" s="53"/>
      <c r="L39" s="53"/>
      <c r="M39" s="50"/>
      <c r="N39" s="51"/>
      <c r="O39" s="54"/>
    </row>
    <row r="40" spans="1:15" ht="39.75" customHeight="1">
      <c r="A40" s="59">
        <v>4</v>
      </c>
      <c r="B40" s="60" t="s">
        <v>75</v>
      </c>
      <c r="C40" s="53">
        <v>1</v>
      </c>
      <c r="D40" s="53">
        <v>2.2000000000000002</v>
      </c>
      <c r="E40" s="53">
        <v>2</v>
      </c>
      <c r="F40" s="50" t="s">
        <v>68</v>
      </c>
      <c r="G40" s="53">
        <v>4</v>
      </c>
      <c r="H40" s="53">
        <v>1</v>
      </c>
      <c r="I40" s="53">
        <v>2</v>
      </c>
      <c r="J40" s="53"/>
      <c r="K40" s="53"/>
      <c r="L40" s="53"/>
      <c r="M40" s="50">
        <v>1</v>
      </c>
      <c r="N40" s="51"/>
      <c r="O40" s="54"/>
    </row>
    <row r="41" spans="1:15" ht="39.75" customHeight="1">
      <c r="A41" s="59">
        <v>5</v>
      </c>
      <c r="B41" s="60" t="s">
        <v>75</v>
      </c>
      <c r="C41" s="53">
        <v>1</v>
      </c>
      <c r="D41" s="53">
        <v>2.7</v>
      </c>
      <c r="E41" s="53">
        <v>2</v>
      </c>
      <c r="F41" s="50" t="s">
        <v>68</v>
      </c>
      <c r="G41" s="53">
        <v>8</v>
      </c>
      <c r="H41" s="53">
        <v>3</v>
      </c>
      <c r="I41" s="53">
        <v>2</v>
      </c>
      <c r="J41" s="53"/>
      <c r="K41" s="53"/>
      <c r="L41" s="53"/>
      <c r="M41" s="50"/>
      <c r="N41" s="51"/>
      <c r="O41" s="54"/>
    </row>
    <row r="42" spans="1:15" ht="39.75" customHeight="1">
      <c r="A42" s="59">
        <v>6</v>
      </c>
      <c r="B42" s="60" t="s">
        <v>76</v>
      </c>
      <c r="C42" s="53">
        <v>1</v>
      </c>
      <c r="D42" s="53">
        <v>0.3</v>
      </c>
      <c r="E42" s="53">
        <v>2</v>
      </c>
      <c r="F42" s="50"/>
      <c r="G42" s="53">
        <v>4</v>
      </c>
      <c r="H42" s="53"/>
      <c r="I42" s="53">
        <v>2</v>
      </c>
      <c r="J42" s="53"/>
      <c r="K42" s="53"/>
      <c r="L42" s="53"/>
      <c r="M42" s="50"/>
      <c r="N42" s="51"/>
      <c r="O42" s="54"/>
    </row>
    <row r="43" spans="1:15" ht="39.75" customHeight="1">
      <c r="A43" s="59">
        <v>7</v>
      </c>
      <c r="B43" s="60" t="s">
        <v>75</v>
      </c>
      <c r="C43" s="53">
        <v>1</v>
      </c>
      <c r="D43" s="53">
        <v>1.6</v>
      </c>
      <c r="E43" s="53">
        <v>2</v>
      </c>
      <c r="F43" s="50" t="s">
        <v>68</v>
      </c>
      <c r="G43" s="53">
        <v>4</v>
      </c>
      <c r="H43" s="53">
        <v>1</v>
      </c>
      <c r="I43" s="53">
        <v>2</v>
      </c>
      <c r="J43" s="53"/>
      <c r="K43" s="53"/>
      <c r="L43" s="53"/>
      <c r="M43" s="50">
        <v>1</v>
      </c>
      <c r="N43" s="51"/>
      <c r="O43" s="54"/>
    </row>
    <row r="44" spans="1:15" ht="39.75" customHeight="1">
      <c r="A44" s="61">
        <v>1</v>
      </c>
      <c r="B44" s="62" t="s">
        <v>77</v>
      </c>
      <c r="C44" s="53">
        <v>1</v>
      </c>
      <c r="D44" s="53">
        <v>0.5</v>
      </c>
      <c r="E44" s="53">
        <v>2</v>
      </c>
      <c r="F44" s="50" t="s">
        <v>68</v>
      </c>
      <c r="G44" s="53">
        <v>4</v>
      </c>
      <c r="H44" s="53">
        <v>1</v>
      </c>
      <c r="I44" s="53">
        <v>2</v>
      </c>
      <c r="J44" s="53"/>
      <c r="K44" s="53"/>
      <c r="L44" s="53"/>
      <c r="M44" s="50">
        <v>1</v>
      </c>
      <c r="N44" s="51"/>
      <c r="O44" s="54"/>
    </row>
    <row r="45" spans="1:15" ht="39.75" customHeight="1">
      <c r="A45" s="61">
        <v>2</v>
      </c>
      <c r="B45" s="62" t="s">
        <v>77</v>
      </c>
      <c r="C45" s="53">
        <v>1</v>
      </c>
      <c r="D45" s="53">
        <v>0.6</v>
      </c>
      <c r="E45" s="53">
        <v>2</v>
      </c>
      <c r="F45" s="50" t="s">
        <v>68</v>
      </c>
      <c r="G45" s="53">
        <v>4</v>
      </c>
      <c r="H45" s="53">
        <v>1</v>
      </c>
      <c r="I45" s="53">
        <v>2</v>
      </c>
      <c r="J45" s="53"/>
      <c r="K45" s="53"/>
      <c r="L45" s="53"/>
      <c r="M45" s="50"/>
      <c r="N45" s="51"/>
      <c r="O45" s="54"/>
    </row>
    <row r="46" spans="1:15" ht="39.75" customHeight="1">
      <c r="A46" s="61">
        <v>3</v>
      </c>
      <c r="B46" s="62" t="s">
        <v>77</v>
      </c>
      <c r="C46" s="53">
        <v>1</v>
      </c>
      <c r="D46" s="53">
        <v>1</v>
      </c>
      <c r="E46" s="53">
        <v>2</v>
      </c>
      <c r="F46" s="50" t="s">
        <v>68</v>
      </c>
      <c r="G46" s="53">
        <v>2</v>
      </c>
      <c r="H46" s="53"/>
      <c r="I46" s="53">
        <v>2</v>
      </c>
      <c r="J46" s="53"/>
      <c r="K46" s="53"/>
      <c r="L46" s="53"/>
      <c r="M46" s="50"/>
      <c r="N46" s="51"/>
      <c r="O46" s="54"/>
    </row>
    <row r="47" spans="1:15" ht="39.75" customHeight="1">
      <c r="A47" s="61">
        <v>4</v>
      </c>
      <c r="B47" s="62" t="s">
        <v>77</v>
      </c>
      <c r="C47" s="53">
        <v>1</v>
      </c>
      <c r="D47" s="53">
        <v>0.9</v>
      </c>
      <c r="E47" s="53">
        <v>2</v>
      </c>
      <c r="F47" s="50" t="s">
        <v>68</v>
      </c>
      <c r="G47" s="53">
        <v>2</v>
      </c>
      <c r="H47" s="53"/>
      <c r="I47" s="53">
        <v>2</v>
      </c>
      <c r="J47" s="53"/>
      <c r="K47" s="53"/>
      <c r="L47" s="53"/>
      <c r="M47" s="50"/>
      <c r="N47" s="51"/>
      <c r="O47" s="54"/>
    </row>
    <row r="48" spans="1:15" ht="39.75" customHeight="1">
      <c r="A48" s="61">
        <v>5</v>
      </c>
      <c r="B48" s="62" t="s">
        <v>77</v>
      </c>
      <c r="C48" s="53">
        <v>1</v>
      </c>
      <c r="D48" s="53">
        <v>0.5</v>
      </c>
      <c r="E48" s="53">
        <v>2</v>
      </c>
      <c r="F48" s="50" t="s">
        <v>68</v>
      </c>
      <c r="G48" s="53">
        <v>6</v>
      </c>
      <c r="H48" s="53">
        <v>2</v>
      </c>
      <c r="I48" s="53">
        <v>2</v>
      </c>
      <c r="J48" s="53"/>
      <c r="K48" s="53"/>
      <c r="L48" s="53"/>
      <c r="M48" s="50"/>
      <c r="N48" s="51"/>
      <c r="O48" s="54"/>
    </row>
    <row r="49" spans="1:15" ht="39.75" customHeight="1">
      <c r="A49" s="61">
        <v>6</v>
      </c>
      <c r="B49" s="62" t="s">
        <v>77</v>
      </c>
      <c r="C49" s="53">
        <v>1</v>
      </c>
      <c r="D49" s="53">
        <v>1.4</v>
      </c>
      <c r="E49" s="53">
        <v>2</v>
      </c>
      <c r="F49" s="50" t="s">
        <v>68</v>
      </c>
      <c r="G49" s="53">
        <v>2</v>
      </c>
      <c r="H49" s="53"/>
      <c r="I49" s="53">
        <v>2</v>
      </c>
      <c r="J49" s="53"/>
      <c r="K49" s="53"/>
      <c r="L49" s="53"/>
      <c r="M49" s="50"/>
      <c r="N49" s="51"/>
      <c r="O49" s="54"/>
    </row>
    <row r="50" spans="1:15" ht="39.75" customHeight="1">
      <c r="A50" s="61">
        <v>7</v>
      </c>
      <c r="B50" s="62" t="s">
        <v>77</v>
      </c>
      <c r="C50" s="53">
        <v>1</v>
      </c>
      <c r="D50" s="53">
        <v>1.3</v>
      </c>
      <c r="E50" s="53">
        <v>2</v>
      </c>
      <c r="F50" s="50" t="s">
        <v>68</v>
      </c>
      <c r="G50" s="53">
        <v>12</v>
      </c>
      <c r="H50" s="53">
        <v>3</v>
      </c>
      <c r="I50" s="53">
        <v>3</v>
      </c>
      <c r="J50" s="53">
        <v>1</v>
      </c>
      <c r="K50" s="53"/>
      <c r="L50" s="53"/>
      <c r="M50" s="50"/>
      <c r="N50" s="51"/>
      <c r="O50" s="54"/>
    </row>
    <row r="51" spans="1:15" ht="39.75" customHeight="1">
      <c r="A51" s="61">
        <v>8</v>
      </c>
      <c r="B51" s="62" t="s">
        <v>77</v>
      </c>
      <c r="C51" s="53">
        <v>1</v>
      </c>
      <c r="D51" s="53">
        <v>0.3</v>
      </c>
      <c r="E51" s="53">
        <v>2</v>
      </c>
      <c r="F51" s="50" t="s">
        <v>68</v>
      </c>
      <c r="G51" s="53">
        <v>4</v>
      </c>
      <c r="H51" s="53">
        <v>1</v>
      </c>
      <c r="I51" s="53">
        <v>2</v>
      </c>
      <c r="J51" s="53"/>
      <c r="K51" s="53"/>
      <c r="L51" s="53"/>
      <c r="M51" s="50"/>
      <c r="N51" s="51"/>
      <c r="O51" s="54"/>
    </row>
    <row r="52" spans="1:15" ht="39.75" customHeight="1">
      <c r="A52" s="63">
        <v>1</v>
      </c>
      <c r="B52" s="64" t="s">
        <v>78</v>
      </c>
      <c r="C52" s="53">
        <v>1</v>
      </c>
      <c r="D52" s="53">
        <v>0.5</v>
      </c>
      <c r="E52" s="53">
        <v>2</v>
      </c>
      <c r="F52" s="50" t="s">
        <v>68</v>
      </c>
      <c r="G52" s="53">
        <v>4</v>
      </c>
      <c r="H52" s="53">
        <v>1</v>
      </c>
      <c r="I52" s="53">
        <v>2</v>
      </c>
      <c r="J52" s="53"/>
      <c r="K52" s="53"/>
      <c r="L52" s="53"/>
      <c r="M52" s="50"/>
      <c r="N52" s="51"/>
      <c r="O52" s="54"/>
    </row>
    <row r="53" spans="1:15" ht="39.75" customHeight="1">
      <c r="A53" s="65">
        <v>1</v>
      </c>
      <c r="B53" s="66" t="s">
        <v>79</v>
      </c>
      <c r="C53" s="53">
        <v>1</v>
      </c>
      <c r="D53" s="53">
        <v>0.4</v>
      </c>
      <c r="E53" s="53">
        <v>2</v>
      </c>
      <c r="F53" s="50" t="s">
        <v>68</v>
      </c>
      <c r="G53" s="53">
        <v>6</v>
      </c>
      <c r="H53" s="53">
        <v>2</v>
      </c>
      <c r="I53" s="53">
        <v>2</v>
      </c>
      <c r="J53" s="53"/>
      <c r="K53" s="53"/>
      <c r="L53" s="53"/>
      <c r="M53" s="50"/>
      <c r="N53" s="51"/>
      <c r="O53" s="54"/>
    </row>
    <row r="54" spans="1:15" ht="39.75" customHeight="1">
      <c r="A54" s="65">
        <v>2</v>
      </c>
      <c r="B54" s="66" t="s">
        <v>80</v>
      </c>
      <c r="C54" s="53">
        <v>1</v>
      </c>
      <c r="D54" s="53">
        <v>1</v>
      </c>
      <c r="E54" s="53">
        <v>2</v>
      </c>
      <c r="F54" s="50" t="s">
        <v>68</v>
      </c>
      <c r="G54" s="53">
        <v>6</v>
      </c>
      <c r="H54" s="53">
        <v>2</v>
      </c>
      <c r="I54" s="53">
        <v>2</v>
      </c>
      <c r="J54" s="53"/>
      <c r="K54" s="53"/>
      <c r="L54" s="53"/>
      <c r="M54" s="50"/>
      <c r="N54" s="51"/>
      <c r="O54" s="54"/>
    </row>
    <row r="55" spans="1:15" ht="39.75" customHeight="1">
      <c r="A55" s="65">
        <v>3</v>
      </c>
      <c r="B55" s="66" t="s">
        <v>81</v>
      </c>
      <c r="C55" s="53">
        <v>1</v>
      </c>
      <c r="D55" s="53">
        <v>2</v>
      </c>
      <c r="E55" s="53">
        <v>2</v>
      </c>
      <c r="F55" s="50" t="s">
        <v>68</v>
      </c>
      <c r="G55" s="53">
        <v>9</v>
      </c>
      <c r="H55" s="53">
        <v>3</v>
      </c>
      <c r="I55" s="53">
        <v>2</v>
      </c>
      <c r="J55" s="53">
        <v>1</v>
      </c>
      <c r="K55" s="53"/>
      <c r="L55" s="53"/>
      <c r="M55" s="50"/>
      <c r="N55" s="51"/>
      <c r="O55" s="54"/>
    </row>
    <row r="56" spans="1:15" ht="39.75" customHeight="1">
      <c r="A56" s="67">
        <v>1</v>
      </c>
      <c r="B56" s="68" t="s">
        <v>82</v>
      </c>
      <c r="C56" s="53">
        <v>1</v>
      </c>
      <c r="D56" s="53">
        <v>0.4</v>
      </c>
      <c r="E56" s="53">
        <v>2</v>
      </c>
      <c r="F56" s="50" t="s">
        <v>68</v>
      </c>
      <c r="G56" s="53">
        <v>6</v>
      </c>
      <c r="H56" s="53">
        <v>2</v>
      </c>
      <c r="I56" s="53">
        <v>2</v>
      </c>
      <c r="J56" s="53"/>
      <c r="K56" s="53"/>
      <c r="L56" s="53"/>
      <c r="M56" s="50">
        <v>1</v>
      </c>
      <c r="N56" s="51"/>
      <c r="O56" s="54"/>
    </row>
    <row r="57" spans="1:15" ht="39.75" customHeight="1">
      <c r="A57" s="67">
        <v>2</v>
      </c>
      <c r="B57" s="68" t="s">
        <v>82</v>
      </c>
      <c r="C57" s="53">
        <v>1</v>
      </c>
      <c r="D57" s="53">
        <v>1.1000000000000001</v>
      </c>
      <c r="E57" s="53">
        <v>2</v>
      </c>
      <c r="F57" s="50" t="s">
        <v>68</v>
      </c>
      <c r="G57" s="53">
        <v>8</v>
      </c>
      <c r="H57" s="53">
        <v>3</v>
      </c>
      <c r="I57" s="53">
        <v>2</v>
      </c>
      <c r="J57" s="53"/>
      <c r="K57" s="53"/>
      <c r="L57" s="53"/>
      <c r="M57" s="50"/>
      <c r="N57" s="51"/>
      <c r="O57" s="54"/>
    </row>
    <row r="58" spans="1:15" ht="39.75" customHeight="1">
      <c r="A58" s="67">
        <v>3</v>
      </c>
      <c r="B58" s="68" t="s">
        <v>83</v>
      </c>
      <c r="C58" s="53">
        <v>1</v>
      </c>
      <c r="D58" s="53">
        <v>1</v>
      </c>
      <c r="E58" s="53">
        <v>2</v>
      </c>
      <c r="F58" s="50" t="s">
        <v>68</v>
      </c>
      <c r="G58" s="53">
        <v>4</v>
      </c>
      <c r="H58" s="53">
        <v>1</v>
      </c>
      <c r="I58" s="53">
        <v>2</v>
      </c>
      <c r="J58" s="53"/>
      <c r="K58" s="53"/>
      <c r="L58" s="53"/>
      <c r="M58" s="50"/>
      <c r="N58" s="51"/>
      <c r="O58" s="54"/>
    </row>
    <row r="59" spans="1:15" ht="39.75" customHeight="1">
      <c r="A59" s="69">
        <v>1</v>
      </c>
      <c r="B59" s="70" t="s">
        <v>84</v>
      </c>
      <c r="C59" s="53">
        <v>1</v>
      </c>
      <c r="D59" s="53">
        <v>2</v>
      </c>
      <c r="E59" s="53">
        <v>4</v>
      </c>
      <c r="F59" s="50" t="s">
        <v>68</v>
      </c>
      <c r="G59" s="53">
        <v>9</v>
      </c>
      <c r="H59" s="53">
        <v>2</v>
      </c>
      <c r="I59" s="53">
        <v>3</v>
      </c>
      <c r="J59" s="53">
        <v>1</v>
      </c>
      <c r="K59" s="53"/>
      <c r="L59" s="53"/>
      <c r="M59" s="50">
        <v>2</v>
      </c>
      <c r="N59" s="51"/>
      <c r="O59" s="54"/>
    </row>
    <row r="60" spans="1:15" ht="39.75" customHeight="1">
      <c r="A60" s="69">
        <v>2</v>
      </c>
      <c r="B60" s="70" t="s">
        <v>85</v>
      </c>
      <c r="C60" s="53">
        <v>1</v>
      </c>
      <c r="D60" s="53">
        <v>1</v>
      </c>
      <c r="E60" s="53">
        <v>4</v>
      </c>
      <c r="F60" s="50" t="s">
        <v>68</v>
      </c>
      <c r="G60" s="53">
        <v>6</v>
      </c>
      <c r="H60" s="53">
        <v>2</v>
      </c>
      <c r="I60" s="53">
        <v>2</v>
      </c>
      <c r="J60" s="53"/>
      <c r="K60" s="53"/>
      <c r="L60" s="53"/>
      <c r="M60" s="50">
        <v>1</v>
      </c>
      <c r="N60" s="51"/>
      <c r="O60" s="54"/>
    </row>
    <row r="61" spans="1:15" ht="39.75" customHeight="1">
      <c r="A61" s="69">
        <v>3</v>
      </c>
      <c r="B61" s="70" t="s">
        <v>85</v>
      </c>
      <c r="C61" s="53">
        <v>1</v>
      </c>
      <c r="D61" s="53">
        <v>1</v>
      </c>
      <c r="E61" s="53">
        <v>4</v>
      </c>
      <c r="F61" s="50" t="s">
        <v>68</v>
      </c>
      <c r="G61" s="53">
        <v>6</v>
      </c>
      <c r="H61" s="53">
        <v>2</v>
      </c>
      <c r="I61" s="53">
        <v>2</v>
      </c>
      <c r="J61" s="53"/>
      <c r="K61" s="53"/>
      <c r="L61" s="53"/>
      <c r="M61" s="50"/>
      <c r="N61" s="51"/>
      <c r="O61" s="54"/>
    </row>
    <row r="62" spans="1:15" ht="39.75" customHeight="1">
      <c r="A62" s="69">
        <v>4</v>
      </c>
      <c r="B62" s="70" t="s">
        <v>85</v>
      </c>
      <c r="C62" s="53">
        <v>1</v>
      </c>
      <c r="D62" s="53">
        <v>1.5</v>
      </c>
      <c r="E62" s="53">
        <v>4</v>
      </c>
      <c r="F62" s="50" t="s">
        <v>68</v>
      </c>
      <c r="G62" s="53">
        <v>18</v>
      </c>
      <c r="H62" s="53">
        <v>4</v>
      </c>
      <c r="I62" s="53">
        <v>4</v>
      </c>
      <c r="J62" s="53">
        <v>2</v>
      </c>
      <c r="K62" s="53"/>
      <c r="L62" s="53"/>
      <c r="M62" s="50"/>
      <c r="N62" s="51"/>
      <c r="O62" s="54"/>
    </row>
    <row r="63" spans="1:15" ht="39.75" customHeight="1">
      <c r="A63" s="69">
        <v>5</v>
      </c>
      <c r="B63" s="70" t="s">
        <v>85</v>
      </c>
      <c r="C63" s="53">
        <v>1</v>
      </c>
      <c r="D63" s="53">
        <v>0.7</v>
      </c>
      <c r="E63" s="53">
        <v>4</v>
      </c>
      <c r="F63" s="50" t="s">
        <v>68</v>
      </c>
      <c r="G63" s="53">
        <v>7</v>
      </c>
      <c r="H63" s="53">
        <v>1</v>
      </c>
      <c r="I63" s="53">
        <v>2</v>
      </c>
      <c r="J63" s="53">
        <v>1</v>
      </c>
      <c r="K63" s="53"/>
      <c r="L63" s="53"/>
      <c r="M63" s="50"/>
      <c r="N63" s="51"/>
      <c r="O63" s="54"/>
    </row>
    <row r="64" spans="1:15" ht="39.75" customHeight="1">
      <c r="A64" s="69">
        <v>6</v>
      </c>
      <c r="B64" s="70" t="s">
        <v>85</v>
      </c>
      <c r="C64" s="53">
        <v>1</v>
      </c>
      <c r="D64" s="53">
        <v>0.7</v>
      </c>
      <c r="E64" s="53">
        <v>4</v>
      </c>
      <c r="F64" s="50" t="s">
        <v>68</v>
      </c>
      <c r="G64" s="53">
        <v>4</v>
      </c>
      <c r="H64" s="53">
        <v>1</v>
      </c>
      <c r="I64" s="53">
        <v>2</v>
      </c>
      <c r="J64" s="53"/>
      <c r="K64" s="53"/>
      <c r="L64" s="53"/>
      <c r="M64" s="50"/>
      <c r="N64" s="51"/>
      <c r="O64" s="54"/>
    </row>
    <row r="65" spans="1:15" ht="39.75" customHeight="1">
      <c r="A65" s="69">
        <v>7</v>
      </c>
      <c r="B65" s="70" t="s">
        <v>85</v>
      </c>
      <c r="C65" s="53">
        <v>1</v>
      </c>
      <c r="D65" s="53">
        <v>0.5</v>
      </c>
      <c r="E65" s="53">
        <v>4</v>
      </c>
      <c r="F65" s="50" t="s">
        <v>68</v>
      </c>
      <c r="G65" s="53">
        <v>5</v>
      </c>
      <c r="H65" s="53">
        <v>2</v>
      </c>
      <c r="I65" s="53">
        <v>1</v>
      </c>
      <c r="J65" s="53"/>
      <c r="K65" s="53"/>
      <c r="L65" s="53"/>
      <c r="M65" s="50"/>
      <c r="N65" s="51"/>
      <c r="O65" s="54"/>
    </row>
    <row r="66" spans="1:15" ht="39.75" customHeight="1">
      <c r="A66" s="71">
        <v>1</v>
      </c>
      <c r="B66" s="72" t="s">
        <v>86</v>
      </c>
      <c r="C66" s="53">
        <v>1</v>
      </c>
      <c r="D66" s="53">
        <v>0.8</v>
      </c>
      <c r="E66" s="53">
        <v>3</v>
      </c>
      <c r="F66" s="50" t="s">
        <v>68</v>
      </c>
      <c r="G66" s="53">
        <v>4</v>
      </c>
      <c r="H66" s="53">
        <v>1</v>
      </c>
      <c r="I66" s="53">
        <v>2</v>
      </c>
      <c r="J66" s="53"/>
      <c r="K66" s="53"/>
      <c r="L66" s="53"/>
      <c r="M66" s="50"/>
      <c r="N66" s="51"/>
      <c r="O66" s="54"/>
    </row>
    <row r="67" spans="1:15" ht="39.75" customHeight="1">
      <c r="A67" s="71">
        <v>2</v>
      </c>
      <c r="B67" s="72" t="s">
        <v>86</v>
      </c>
      <c r="C67" s="53">
        <v>1</v>
      </c>
      <c r="D67" s="53">
        <v>2</v>
      </c>
      <c r="E67" s="53">
        <v>3</v>
      </c>
      <c r="F67" s="50" t="s">
        <v>68</v>
      </c>
      <c r="G67" s="53">
        <v>6</v>
      </c>
      <c r="H67" s="53">
        <v>2</v>
      </c>
      <c r="I67" s="53">
        <v>2</v>
      </c>
      <c r="J67" s="53"/>
      <c r="K67" s="53"/>
      <c r="L67" s="53"/>
      <c r="M67" s="50"/>
      <c r="N67" s="51"/>
      <c r="O67" s="54"/>
    </row>
    <row r="68" spans="1:15" ht="39.75" customHeight="1">
      <c r="A68" s="71">
        <v>3</v>
      </c>
      <c r="B68" s="72" t="s">
        <v>86</v>
      </c>
      <c r="C68" s="53">
        <v>1</v>
      </c>
      <c r="D68" s="53">
        <v>2.2999999999999998</v>
      </c>
      <c r="E68" s="53">
        <v>3</v>
      </c>
      <c r="F68" s="50" t="s">
        <v>68</v>
      </c>
      <c r="G68" s="53">
        <v>6</v>
      </c>
      <c r="H68" s="53">
        <v>2</v>
      </c>
      <c r="I68" s="53">
        <v>6</v>
      </c>
      <c r="J68" s="53"/>
      <c r="K68" s="53"/>
      <c r="L68" s="53"/>
      <c r="M68" s="50"/>
      <c r="N68" s="51"/>
      <c r="O68" s="54"/>
    </row>
    <row r="69" spans="1:15" ht="39.75" customHeight="1">
      <c r="A69" s="73">
        <v>1</v>
      </c>
      <c r="B69" s="74" t="s">
        <v>87</v>
      </c>
      <c r="C69" s="53">
        <v>1</v>
      </c>
      <c r="D69" s="53">
        <v>1.3</v>
      </c>
      <c r="E69" s="53">
        <v>3</v>
      </c>
      <c r="F69" s="50" t="s">
        <v>68</v>
      </c>
      <c r="G69" s="53">
        <v>6</v>
      </c>
      <c r="H69" s="53">
        <v>2</v>
      </c>
      <c r="I69" s="53">
        <v>2</v>
      </c>
      <c r="J69" s="53"/>
      <c r="K69" s="53"/>
      <c r="L69" s="53"/>
      <c r="M69" s="50"/>
      <c r="N69" s="51"/>
      <c r="O69" s="54"/>
    </row>
    <row r="70" spans="1:15" ht="39.75" customHeight="1">
      <c r="A70" s="73">
        <v>2</v>
      </c>
      <c r="B70" s="74" t="s">
        <v>87</v>
      </c>
      <c r="C70" s="53">
        <v>1</v>
      </c>
      <c r="D70" s="53">
        <v>1.5</v>
      </c>
      <c r="E70" s="53">
        <v>3</v>
      </c>
      <c r="F70" s="50" t="s">
        <v>68</v>
      </c>
      <c r="G70" s="53">
        <v>12</v>
      </c>
      <c r="H70" s="53">
        <v>6</v>
      </c>
      <c r="I70" s="53">
        <v>2</v>
      </c>
      <c r="J70" s="53"/>
      <c r="K70" s="53"/>
      <c r="L70" s="53"/>
      <c r="M70" s="50"/>
      <c r="N70" s="51"/>
      <c r="O70" s="54"/>
    </row>
    <row r="71" spans="1:15" ht="39.75" customHeight="1">
      <c r="A71" s="73">
        <v>3</v>
      </c>
      <c r="B71" s="74" t="s">
        <v>87</v>
      </c>
      <c r="C71" s="53">
        <v>1</v>
      </c>
      <c r="D71" s="53">
        <v>0.8</v>
      </c>
      <c r="E71" s="53">
        <v>3</v>
      </c>
      <c r="F71" s="50" t="s">
        <v>68</v>
      </c>
      <c r="G71" s="53">
        <v>4</v>
      </c>
      <c r="H71" s="53">
        <v>1</v>
      </c>
      <c r="I71" s="53">
        <v>2</v>
      </c>
      <c r="J71" s="53"/>
      <c r="K71" s="53"/>
      <c r="L71" s="53"/>
      <c r="M71" s="50"/>
      <c r="N71" s="51"/>
      <c r="O71" s="54"/>
    </row>
    <row r="72" spans="1:15" ht="39.75" customHeight="1">
      <c r="A72" s="73">
        <v>4</v>
      </c>
      <c r="B72" s="74" t="s">
        <v>87</v>
      </c>
      <c r="C72" s="53">
        <v>1</v>
      </c>
      <c r="D72" s="53">
        <v>1.1000000000000001</v>
      </c>
      <c r="E72" s="53">
        <v>3</v>
      </c>
      <c r="F72" s="50" t="s">
        <v>68</v>
      </c>
      <c r="G72" s="53">
        <v>7</v>
      </c>
      <c r="H72" s="53">
        <v>2</v>
      </c>
      <c r="I72" s="53">
        <v>2</v>
      </c>
      <c r="J72" s="53"/>
      <c r="K72" s="53">
        <v>1</v>
      </c>
      <c r="L72" s="53"/>
      <c r="M72" s="50"/>
      <c r="N72" s="51"/>
      <c r="O72" s="54"/>
    </row>
    <row r="73" spans="1:15" ht="39.75" customHeight="1">
      <c r="A73" s="75">
        <v>1</v>
      </c>
      <c r="B73" s="76" t="s">
        <v>88</v>
      </c>
      <c r="C73" s="53">
        <v>1</v>
      </c>
      <c r="D73" s="53">
        <v>1.6</v>
      </c>
      <c r="E73" s="53">
        <v>1.5</v>
      </c>
      <c r="F73" s="50" t="s">
        <v>68</v>
      </c>
      <c r="G73" s="53">
        <v>2</v>
      </c>
      <c r="H73" s="53"/>
      <c r="I73" s="53">
        <v>2</v>
      </c>
      <c r="J73" s="53"/>
      <c r="K73" s="53"/>
      <c r="L73" s="53"/>
      <c r="M73" s="50">
        <v>1</v>
      </c>
      <c r="N73" s="51"/>
      <c r="O73" s="54"/>
    </row>
    <row r="74" spans="1:15" ht="39.75" customHeight="1">
      <c r="A74" s="75">
        <v>2</v>
      </c>
      <c r="B74" s="76" t="s">
        <v>88</v>
      </c>
      <c r="C74" s="53">
        <v>1</v>
      </c>
      <c r="D74" s="53">
        <v>2.2999999999999998</v>
      </c>
      <c r="E74" s="53">
        <v>1.5</v>
      </c>
      <c r="F74" s="50" t="s">
        <v>68</v>
      </c>
      <c r="G74" s="53">
        <v>6</v>
      </c>
      <c r="H74" s="53">
        <v>2</v>
      </c>
      <c r="I74" s="53">
        <v>2</v>
      </c>
      <c r="J74" s="53"/>
      <c r="K74" s="53"/>
      <c r="L74" s="53"/>
      <c r="M74" s="50"/>
      <c r="N74" s="51"/>
      <c r="O74" s="54"/>
    </row>
    <row r="75" spans="1:15" ht="39.75" customHeight="1">
      <c r="A75" s="75">
        <v>3</v>
      </c>
      <c r="B75" s="76" t="s">
        <v>88</v>
      </c>
      <c r="C75" s="53">
        <v>1</v>
      </c>
      <c r="D75" s="53">
        <v>1.3</v>
      </c>
      <c r="E75" s="53">
        <v>1.5</v>
      </c>
      <c r="F75" s="50" t="s">
        <v>68</v>
      </c>
      <c r="G75" s="53">
        <v>8</v>
      </c>
      <c r="H75" s="53">
        <v>3</v>
      </c>
      <c r="I75" s="53">
        <v>2</v>
      </c>
      <c r="J75" s="53"/>
      <c r="K75" s="53"/>
      <c r="L75" s="53"/>
      <c r="M75" s="50">
        <v>1</v>
      </c>
      <c r="N75" s="51"/>
      <c r="O75" s="54"/>
    </row>
    <row r="76" spans="1:15" ht="39.75" customHeight="1">
      <c r="A76" s="75">
        <v>4</v>
      </c>
      <c r="B76" s="76" t="s">
        <v>88</v>
      </c>
      <c r="C76" s="53">
        <v>1</v>
      </c>
      <c r="D76" s="53">
        <v>0.5</v>
      </c>
      <c r="E76" s="53">
        <v>1.5</v>
      </c>
      <c r="F76" s="50" t="s">
        <v>68</v>
      </c>
      <c r="G76" s="53">
        <v>2</v>
      </c>
      <c r="H76" s="53"/>
      <c r="I76" s="53">
        <v>2</v>
      </c>
      <c r="J76" s="53"/>
      <c r="K76" s="53"/>
      <c r="L76" s="53"/>
      <c r="M76" s="50"/>
      <c r="N76" s="51"/>
      <c r="O76" s="54"/>
    </row>
    <row r="77" spans="1:15" ht="39.75" customHeight="1">
      <c r="A77" s="75">
        <v>5</v>
      </c>
      <c r="B77" s="76" t="s">
        <v>89</v>
      </c>
      <c r="C77" s="53">
        <v>1</v>
      </c>
      <c r="D77" s="53">
        <v>0.2</v>
      </c>
      <c r="E77" s="53">
        <v>1.5</v>
      </c>
      <c r="F77" s="50" t="s">
        <v>68</v>
      </c>
      <c r="G77" s="53">
        <v>4</v>
      </c>
      <c r="H77" s="53">
        <v>1</v>
      </c>
      <c r="I77" s="53">
        <v>1</v>
      </c>
      <c r="J77" s="53"/>
      <c r="K77" s="53"/>
      <c r="L77" s="53"/>
      <c r="M77" s="50"/>
      <c r="N77" s="51"/>
      <c r="O77" s="54"/>
    </row>
    <row r="78" spans="1:15" ht="39.75" customHeight="1">
      <c r="A78" s="77">
        <v>1</v>
      </c>
      <c r="B78" s="78" t="s">
        <v>90</v>
      </c>
      <c r="C78" s="53">
        <v>1</v>
      </c>
      <c r="D78" s="53">
        <v>1</v>
      </c>
      <c r="E78" s="53">
        <v>3</v>
      </c>
      <c r="F78" s="50" t="s">
        <v>68</v>
      </c>
      <c r="G78" s="53">
        <v>4</v>
      </c>
      <c r="H78" s="53">
        <v>1</v>
      </c>
      <c r="I78" s="53">
        <v>2</v>
      </c>
      <c r="J78" s="53"/>
      <c r="K78" s="53"/>
      <c r="L78" s="53"/>
      <c r="M78" s="50">
        <v>1</v>
      </c>
      <c r="N78" s="53"/>
      <c r="O78" s="54"/>
    </row>
    <row r="79" spans="1:15" ht="39.75" customHeight="1">
      <c r="A79" s="77">
        <v>2</v>
      </c>
      <c r="B79" s="78" t="s">
        <v>91</v>
      </c>
      <c r="C79" s="53">
        <v>1</v>
      </c>
      <c r="D79" s="53">
        <v>1</v>
      </c>
      <c r="E79" s="53">
        <v>3</v>
      </c>
      <c r="F79" s="50" t="s">
        <v>68</v>
      </c>
      <c r="G79" s="53">
        <v>6</v>
      </c>
      <c r="H79" s="53">
        <v>2</v>
      </c>
      <c r="I79" s="53">
        <v>2</v>
      </c>
      <c r="J79" s="53"/>
      <c r="K79" s="53"/>
      <c r="L79" s="53"/>
      <c r="M79" s="50">
        <v>1</v>
      </c>
      <c r="N79" s="53"/>
      <c r="O79" s="54"/>
    </row>
    <row r="80" spans="1:15" ht="39.75" customHeight="1">
      <c r="A80" s="132">
        <v>3</v>
      </c>
      <c r="B80" s="134" t="s">
        <v>91</v>
      </c>
      <c r="C80" s="126">
        <v>1</v>
      </c>
      <c r="D80" s="53">
        <v>0.4</v>
      </c>
      <c r="E80" s="53">
        <v>2</v>
      </c>
      <c r="F80" s="50" t="s">
        <v>68</v>
      </c>
      <c r="G80" s="53">
        <v>2</v>
      </c>
      <c r="H80" s="53"/>
      <c r="I80" s="53">
        <v>1</v>
      </c>
      <c r="J80" s="53"/>
      <c r="K80" s="53"/>
      <c r="L80" s="53"/>
      <c r="M80" s="50">
        <v>1</v>
      </c>
      <c r="N80" s="53"/>
      <c r="O80" s="54"/>
    </row>
    <row r="81" spans="1:15" ht="39.75" customHeight="1">
      <c r="A81" s="133"/>
      <c r="B81" s="135"/>
      <c r="C81" s="127"/>
      <c r="D81" s="53"/>
      <c r="E81" s="53">
        <v>3</v>
      </c>
      <c r="F81" s="50" t="s">
        <v>68</v>
      </c>
      <c r="G81" s="53">
        <v>1</v>
      </c>
      <c r="H81" s="53"/>
      <c r="I81" s="53">
        <v>1</v>
      </c>
      <c r="J81" s="53"/>
      <c r="K81" s="53">
        <v>1</v>
      </c>
      <c r="L81" s="53"/>
      <c r="M81" s="50"/>
      <c r="N81" s="53"/>
      <c r="O81" s="54"/>
    </row>
    <row r="82" spans="1:15" ht="39.75" customHeight="1">
      <c r="A82" s="132">
        <v>4</v>
      </c>
      <c r="B82" s="134" t="s">
        <v>91</v>
      </c>
      <c r="C82" s="126">
        <v>1</v>
      </c>
      <c r="D82" s="53">
        <v>1.3</v>
      </c>
      <c r="E82" s="53">
        <v>1.5</v>
      </c>
      <c r="F82" s="50" t="s">
        <v>68</v>
      </c>
      <c r="G82" s="53">
        <v>8</v>
      </c>
      <c r="H82" s="53">
        <v>3</v>
      </c>
      <c r="I82" s="53">
        <v>1</v>
      </c>
      <c r="J82" s="53"/>
      <c r="K82" s="53"/>
      <c r="L82" s="53"/>
      <c r="M82" s="50"/>
      <c r="N82" s="53"/>
      <c r="O82" s="54"/>
    </row>
    <row r="83" spans="1:15" ht="39.75" customHeight="1">
      <c r="A83" s="133"/>
      <c r="B83" s="135"/>
      <c r="C83" s="127"/>
      <c r="D83" s="53"/>
      <c r="E83" s="53">
        <v>2</v>
      </c>
      <c r="F83" s="50" t="s">
        <v>68</v>
      </c>
      <c r="G83" s="53">
        <v>1</v>
      </c>
      <c r="H83" s="53"/>
      <c r="I83" s="53">
        <v>1</v>
      </c>
      <c r="J83" s="53"/>
      <c r="K83" s="53"/>
      <c r="L83" s="53"/>
      <c r="M83" s="50"/>
      <c r="N83" s="53"/>
      <c r="O83" s="54"/>
    </row>
    <row r="84" spans="1:15" ht="39.75" customHeight="1">
      <c r="A84" s="79">
        <v>1</v>
      </c>
      <c r="B84" s="80" t="s">
        <v>92</v>
      </c>
      <c r="C84" s="53">
        <v>1</v>
      </c>
      <c r="D84" s="53">
        <v>0.2</v>
      </c>
      <c r="E84" s="53">
        <v>4</v>
      </c>
      <c r="F84" s="50" t="s">
        <v>68</v>
      </c>
      <c r="G84" s="53">
        <v>4</v>
      </c>
      <c r="H84" s="53">
        <v>1</v>
      </c>
      <c r="I84" s="53">
        <v>2</v>
      </c>
      <c r="J84" s="53"/>
      <c r="K84" s="53"/>
      <c r="L84" s="53"/>
      <c r="M84" s="50"/>
      <c r="N84" s="53"/>
      <c r="O84" s="54"/>
    </row>
    <row r="85" spans="1:15" ht="39.75" customHeight="1">
      <c r="A85" s="79">
        <v>1</v>
      </c>
      <c r="B85" s="80" t="s">
        <v>93</v>
      </c>
      <c r="C85" s="53">
        <v>1</v>
      </c>
      <c r="D85" s="53">
        <v>0.2</v>
      </c>
      <c r="E85" s="53">
        <v>4</v>
      </c>
      <c r="F85" s="50" t="s">
        <v>68</v>
      </c>
      <c r="G85" s="53">
        <v>4</v>
      </c>
      <c r="H85" s="53">
        <v>1</v>
      </c>
      <c r="I85" s="53">
        <v>2</v>
      </c>
      <c r="J85" s="53"/>
      <c r="K85" s="53"/>
      <c r="L85" s="53"/>
      <c r="M85" s="50"/>
      <c r="N85" s="53"/>
      <c r="O85" s="54"/>
    </row>
    <row r="86" spans="1:15" ht="39.75" customHeight="1">
      <c r="A86" s="79">
        <v>2</v>
      </c>
      <c r="B86" s="80" t="s">
        <v>94</v>
      </c>
      <c r="C86" s="53">
        <v>1</v>
      </c>
      <c r="D86" s="53">
        <v>0.7</v>
      </c>
      <c r="E86" s="53">
        <v>4</v>
      </c>
      <c r="F86" s="50" t="s">
        <v>68</v>
      </c>
      <c r="G86" s="53">
        <v>6</v>
      </c>
      <c r="H86" s="53">
        <v>2</v>
      </c>
      <c r="I86" s="53">
        <v>2</v>
      </c>
      <c r="J86" s="53"/>
      <c r="K86" s="53"/>
      <c r="L86" s="53"/>
      <c r="M86" s="50"/>
      <c r="N86" s="53"/>
      <c r="O86" s="54"/>
    </row>
    <row r="87" spans="1:15" ht="39.75" customHeight="1">
      <c r="A87" s="79">
        <v>3</v>
      </c>
      <c r="B87" s="80" t="s">
        <v>93</v>
      </c>
      <c r="C87" s="53">
        <v>1</v>
      </c>
      <c r="D87" s="53">
        <v>0.4</v>
      </c>
      <c r="E87" s="53">
        <v>4</v>
      </c>
      <c r="F87" s="50" t="s">
        <v>68</v>
      </c>
      <c r="G87" s="53">
        <v>4</v>
      </c>
      <c r="H87" s="53">
        <v>1</v>
      </c>
      <c r="I87" s="53">
        <v>2</v>
      </c>
      <c r="J87" s="53"/>
      <c r="K87" s="53"/>
      <c r="L87" s="53"/>
      <c r="M87" s="50">
        <v>1</v>
      </c>
      <c r="N87" s="53"/>
      <c r="O87" s="54"/>
    </row>
    <row r="88" spans="1:15" ht="39.75" customHeight="1">
      <c r="A88" s="79">
        <v>4</v>
      </c>
      <c r="B88" s="80" t="s">
        <v>95</v>
      </c>
      <c r="C88" s="53">
        <v>1</v>
      </c>
      <c r="D88" s="53">
        <v>1</v>
      </c>
      <c r="E88" s="53">
        <v>4</v>
      </c>
      <c r="F88" s="50" t="s">
        <v>68</v>
      </c>
      <c r="G88" s="53">
        <v>3</v>
      </c>
      <c r="H88" s="53">
        <v>1</v>
      </c>
      <c r="I88" s="53">
        <v>2</v>
      </c>
      <c r="J88" s="53"/>
      <c r="K88" s="53"/>
      <c r="L88" s="53"/>
      <c r="M88" s="50"/>
      <c r="N88" s="53"/>
      <c r="O88" s="54"/>
    </row>
    <row r="89" spans="1:15" ht="39.75" customHeight="1">
      <c r="A89" s="79">
        <v>5</v>
      </c>
      <c r="B89" s="80" t="s">
        <v>94</v>
      </c>
      <c r="C89" s="53">
        <v>1</v>
      </c>
      <c r="D89" s="53">
        <v>1.6</v>
      </c>
      <c r="E89" s="53">
        <v>4</v>
      </c>
      <c r="F89" s="50" t="s">
        <v>68</v>
      </c>
      <c r="G89" s="53">
        <v>6</v>
      </c>
      <c r="H89" s="53">
        <v>2</v>
      </c>
      <c r="I89" s="53">
        <v>2</v>
      </c>
      <c r="J89" s="53"/>
      <c r="K89" s="53"/>
      <c r="L89" s="53"/>
      <c r="M89" s="50"/>
      <c r="N89" s="53"/>
      <c r="O89" s="54"/>
    </row>
    <row r="90" spans="1:15" ht="39.75" customHeight="1">
      <c r="A90" s="81">
        <v>1</v>
      </c>
      <c r="B90" s="82" t="s">
        <v>96</v>
      </c>
      <c r="C90" s="53">
        <v>1</v>
      </c>
      <c r="D90" s="53">
        <v>1</v>
      </c>
      <c r="E90" s="53">
        <v>1.5</v>
      </c>
      <c r="F90" s="50" t="s">
        <v>68</v>
      </c>
      <c r="G90" s="53">
        <v>2</v>
      </c>
      <c r="H90" s="53"/>
      <c r="I90" s="53">
        <v>2</v>
      </c>
      <c r="J90" s="53"/>
      <c r="K90" s="53"/>
      <c r="L90" s="53"/>
      <c r="M90" s="50"/>
      <c r="N90" s="53"/>
      <c r="O90" s="54"/>
    </row>
    <row r="91" spans="1:15" ht="39.75" customHeight="1">
      <c r="A91" s="81">
        <v>2</v>
      </c>
      <c r="B91" s="82" t="s">
        <v>96</v>
      </c>
      <c r="C91" s="53">
        <v>1</v>
      </c>
      <c r="D91" s="53">
        <v>1</v>
      </c>
      <c r="E91" s="53">
        <v>1.5</v>
      </c>
      <c r="F91" s="50" t="s">
        <v>68</v>
      </c>
      <c r="G91" s="53">
        <v>10</v>
      </c>
      <c r="H91" s="53">
        <v>4</v>
      </c>
      <c r="I91" s="53">
        <v>2</v>
      </c>
      <c r="J91" s="53"/>
      <c r="K91" s="53"/>
      <c r="L91" s="53"/>
      <c r="M91" s="50"/>
      <c r="N91" s="53"/>
      <c r="O91" s="54"/>
    </row>
    <row r="92" spans="1:15" ht="39.75" customHeight="1">
      <c r="A92" s="81">
        <v>3</v>
      </c>
      <c r="B92" s="82" t="s">
        <v>97</v>
      </c>
      <c r="C92" s="53">
        <v>1</v>
      </c>
      <c r="D92" s="53">
        <v>0.3</v>
      </c>
      <c r="E92" s="53">
        <v>1.5</v>
      </c>
      <c r="F92" s="50"/>
      <c r="G92" s="53">
        <v>2</v>
      </c>
      <c r="H92" s="53"/>
      <c r="I92" s="53">
        <v>2</v>
      </c>
      <c r="J92" s="53"/>
      <c r="K92" s="53"/>
      <c r="L92" s="53"/>
      <c r="M92" s="50"/>
      <c r="N92" s="53"/>
      <c r="O92" s="54"/>
    </row>
    <row r="93" spans="1:15" ht="39.75" customHeight="1">
      <c r="A93" s="81">
        <v>4</v>
      </c>
      <c r="B93" s="82" t="s">
        <v>96</v>
      </c>
      <c r="C93" s="53">
        <v>1</v>
      </c>
      <c r="D93" s="53">
        <v>1</v>
      </c>
      <c r="E93" s="53">
        <v>1.5</v>
      </c>
      <c r="F93" s="50" t="s">
        <v>68</v>
      </c>
      <c r="G93" s="53">
        <v>6</v>
      </c>
      <c r="H93" s="53">
        <v>2</v>
      </c>
      <c r="I93" s="53">
        <v>2</v>
      </c>
      <c r="J93" s="53"/>
      <c r="K93" s="53"/>
      <c r="L93" s="53"/>
      <c r="M93" s="50"/>
      <c r="N93" s="53"/>
      <c r="O93" s="54"/>
    </row>
    <row r="94" spans="1:15" ht="39.75" customHeight="1">
      <c r="A94" s="81">
        <v>5</v>
      </c>
      <c r="B94" s="82" t="s">
        <v>96</v>
      </c>
      <c r="C94" s="53">
        <v>1</v>
      </c>
      <c r="D94" s="53">
        <v>1.9</v>
      </c>
      <c r="E94" s="53">
        <v>1.5</v>
      </c>
      <c r="F94" s="50" t="s">
        <v>68</v>
      </c>
      <c r="G94" s="53">
        <v>6</v>
      </c>
      <c r="H94" s="53">
        <v>2</v>
      </c>
      <c r="I94" s="53">
        <v>2</v>
      </c>
      <c r="J94" s="53"/>
      <c r="K94" s="53"/>
      <c r="L94" s="53"/>
      <c r="M94" s="50"/>
      <c r="N94" s="53"/>
      <c r="O94" s="54"/>
    </row>
    <row r="95" spans="1:15" ht="39.75" customHeight="1">
      <c r="A95" s="81">
        <v>6</v>
      </c>
      <c r="B95" s="82" t="s">
        <v>98</v>
      </c>
      <c r="C95" s="53">
        <v>1</v>
      </c>
      <c r="D95" s="53">
        <v>1</v>
      </c>
      <c r="E95" s="53">
        <v>1.5</v>
      </c>
      <c r="F95" s="50" t="s">
        <v>68</v>
      </c>
      <c r="G95" s="53">
        <v>2</v>
      </c>
      <c r="H95" s="53"/>
      <c r="I95" s="53">
        <v>2</v>
      </c>
      <c r="J95" s="53"/>
      <c r="K95" s="53"/>
      <c r="L95" s="53"/>
      <c r="M95" s="50"/>
      <c r="N95" s="53"/>
      <c r="O95" s="54"/>
    </row>
    <row r="96" spans="1:15" ht="39.75" customHeight="1">
      <c r="A96" s="81">
        <v>7</v>
      </c>
      <c r="B96" s="82" t="s">
        <v>96</v>
      </c>
      <c r="C96" s="53">
        <v>1</v>
      </c>
      <c r="D96" s="53">
        <v>1</v>
      </c>
      <c r="E96" s="53">
        <v>1.5</v>
      </c>
      <c r="F96" s="50" t="s">
        <v>68</v>
      </c>
      <c r="G96" s="53">
        <v>2</v>
      </c>
      <c r="H96" s="53"/>
      <c r="I96" s="53">
        <v>2</v>
      </c>
      <c r="J96" s="53"/>
      <c r="K96" s="53"/>
      <c r="L96" s="53"/>
      <c r="M96" s="50"/>
      <c r="N96" s="53"/>
      <c r="O96" s="54"/>
    </row>
    <row r="97" spans="1:15" ht="39.75" customHeight="1">
      <c r="A97" s="81">
        <v>8</v>
      </c>
      <c r="B97" s="82" t="s">
        <v>96</v>
      </c>
      <c r="C97" s="53">
        <v>1</v>
      </c>
      <c r="D97" s="53">
        <v>1</v>
      </c>
      <c r="E97" s="53">
        <v>1.5</v>
      </c>
      <c r="F97" s="50" t="s">
        <v>68</v>
      </c>
      <c r="G97" s="53">
        <v>2</v>
      </c>
      <c r="H97" s="53"/>
      <c r="I97" s="53">
        <v>2</v>
      </c>
      <c r="J97" s="53"/>
      <c r="K97" s="53"/>
      <c r="L97" s="53"/>
      <c r="M97" s="50"/>
      <c r="N97" s="53"/>
      <c r="O97" s="54"/>
    </row>
    <row r="98" spans="1:15" ht="39.75" customHeight="1">
      <c r="A98" s="81">
        <v>9</v>
      </c>
      <c r="B98" s="82" t="s">
        <v>96</v>
      </c>
      <c r="C98" s="53">
        <v>1</v>
      </c>
      <c r="D98" s="53">
        <v>1.6</v>
      </c>
      <c r="E98" s="53">
        <v>1.5</v>
      </c>
      <c r="F98" s="50" t="s">
        <v>68</v>
      </c>
      <c r="G98" s="53">
        <v>9</v>
      </c>
      <c r="H98" s="53">
        <v>4</v>
      </c>
      <c r="I98" s="53">
        <v>2</v>
      </c>
      <c r="J98" s="53"/>
      <c r="K98" s="53"/>
      <c r="L98" s="53"/>
      <c r="M98" s="50"/>
      <c r="N98" s="53"/>
      <c r="O98" s="54"/>
    </row>
    <row r="99" spans="1:15" ht="39.75" customHeight="1">
      <c r="A99" s="81">
        <v>10</v>
      </c>
      <c r="B99" s="82" t="s">
        <v>98</v>
      </c>
      <c r="C99" s="53">
        <v>1</v>
      </c>
      <c r="D99" s="53">
        <v>1.1000000000000001</v>
      </c>
      <c r="E99" s="53">
        <v>1.5</v>
      </c>
      <c r="F99" s="50" t="s">
        <v>68</v>
      </c>
      <c r="G99" s="53">
        <v>2</v>
      </c>
      <c r="H99" s="53"/>
      <c r="I99" s="53">
        <v>2</v>
      </c>
      <c r="J99" s="53"/>
      <c r="K99" s="53"/>
      <c r="L99" s="53"/>
      <c r="M99" s="50"/>
      <c r="N99" s="53"/>
      <c r="O99" s="54"/>
    </row>
    <row r="100" spans="1:15" ht="39.75" customHeight="1">
      <c r="A100" s="81">
        <v>11</v>
      </c>
      <c r="B100" s="82" t="s">
        <v>99</v>
      </c>
      <c r="C100" s="53">
        <v>1</v>
      </c>
      <c r="D100" s="53">
        <v>1.2</v>
      </c>
      <c r="E100" s="53">
        <v>1.5</v>
      </c>
      <c r="F100" s="50" t="s">
        <v>68</v>
      </c>
      <c r="G100" s="53">
        <v>2</v>
      </c>
      <c r="H100" s="53"/>
      <c r="I100" s="53">
        <v>2</v>
      </c>
      <c r="J100" s="53"/>
      <c r="K100" s="53"/>
      <c r="L100" s="53"/>
      <c r="M100" s="50"/>
      <c r="N100" s="53"/>
      <c r="O100" s="54"/>
    </row>
    <row r="101" spans="1:15" ht="68.25" customHeight="1">
      <c r="A101" s="81">
        <v>12</v>
      </c>
      <c r="B101" s="82" t="s">
        <v>100</v>
      </c>
      <c r="C101" s="53">
        <v>1</v>
      </c>
      <c r="D101" s="53">
        <v>0.4</v>
      </c>
      <c r="E101" s="53">
        <v>1.5</v>
      </c>
      <c r="F101" s="50" t="s">
        <v>68</v>
      </c>
      <c r="G101" s="53">
        <v>4</v>
      </c>
      <c r="H101" s="53">
        <v>1</v>
      </c>
      <c r="I101" s="53">
        <v>2</v>
      </c>
      <c r="J101" s="53"/>
      <c r="K101" s="53"/>
      <c r="L101" s="53"/>
      <c r="M101" s="50">
        <v>1</v>
      </c>
      <c r="N101" s="53"/>
      <c r="O101" s="54"/>
    </row>
    <row r="102" spans="1:15" ht="39.75" customHeight="1">
      <c r="A102" s="83">
        <v>1</v>
      </c>
      <c r="B102" s="84" t="s">
        <v>101</v>
      </c>
      <c r="C102" s="53">
        <v>1</v>
      </c>
      <c r="D102" s="53">
        <v>11</v>
      </c>
      <c r="E102" s="53">
        <v>3</v>
      </c>
      <c r="F102" s="50" t="s">
        <v>68</v>
      </c>
      <c r="G102" s="53">
        <v>4</v>
      </c>
      <c r="H102" s="53">
        <v>1</v>
      </c>
      <c r="I102" s="53">
        <v>2</v>
      </c>
      <c r="J102" s="53"/>
      <c r="K102" s="53"/>
      <c r="L102" s="53"/>
      <c r="M102" s="50"/>
      <c r="N102" s="53"/>
      <c r="O102" s="54"/>
    </row>
    <row r="103" spans="1:15" ht="39.75" customHeight="1">
      <c r="A103" s="85">
        <v>2</v>
      </c>
      <c r="B103" s="84" t="s">
        <v>102</v>
      </c>
      <c r="C103" s="53">
        <v>1</v>
      </c>
      <c r="D103" s="53">
        <v>0.2</v>
      </c>
      <c r="E103" s="53">
        <v>3</v>
      </c>
      <c r="F103" s="50" t="s">
        <v>68</v>
      </c>
      <c r="G103" s="53">
        <v>4</v>
      </c>
      <c r="H103" s="53">
        <v>1</v>
      </c>
      <c r="I103" s="53">
        <v>2</v>
      </c>
      <c r="J103" s="53"/>
      <c r="K103" s="53"/>
      <c r="L103" s="53"/>
      <c r="M103" s="50"/>
      <c r="N103" s="53"/>
      <c r="O103" s="54"/>
    </row>
    <row r="104" spans="1:15" ht="39.75" customHeight="1">
      <c r="A104" s="128">
        <v>3</v>
      </c>
      <c r="B104" s="129" t="s">
        <v>101</v>
      </c>
      <c r="C104" s="126">
        <v>1</v>
      </c>
      <c r="D104" s="53">
        <v>1</v>
      </c>
      <c r="E104" s="53">
        <v>3</v>
      </c>
      <c r="F104" s="50" t="s">
        <v>68</v>
      </c>
      <c r="G104" s="53">
        <v>4</v>
      </c>
      <c r="H104" s="53">
        <v>1</v>
      </c>
      <c r="I104" s="53">
        <v>1</v>
      </c>
      <c r="J104" s="53"/>
      <c r="K104" s="53">
        <v>1</v>
      </c>
      <c r="L104" s="53"/>
      <c r="M104" s="50">
        <v>1</v>
      </c>
      <c r="N104" s="53"/>
      <c r="O104" s="54"/>
    </row>
    <row r="105" spans="1:15" ht="39.75" customHeight="1">
      <c r="A105" s="128"/>
      <c r="B105" s="130"/>
      <c r="C105" s="127"/>
      <c r="D105" s="53"/>
      <c r="E105" s="53">
        <v>4</v>
      </c>
      <c r="F105" s="50" t="s">
        <v>68</v>
      </c>
      <c r="G105" s="53">
        <v>1</v>
      </c>
      <c r="H105" s="53"/>
      <c r="I105" s="53">
        <v>1</v>
      </c>
      <c r="J105" s="53"/>
      <c r="K105" s="53"/>
      <c r="L105" s="53"/>
      <c r="M105" s="50"/>
      <c r="N105" s="53"/>
      <c r="O105" s="54"/>
    </row>
    <row r="106" spans="1:15" ht="39.75" customHeight="1">
      <c r="A106" s="131">
        <v>1</v>
      </c>
      <c r="B106" s="124" t="s">
        <v>103</v>
      </c>
      <c r="C106" s="126">
        <v>1</v>
      </c>
      <c r="D106" s="53">
        <v>1</v>
      </c>
      <c r="E106" s="53">
        <v>3</v>
      </c>
      <c r="F106" s="50" t="s">
        <v>68</v>
      </c>
      <c r="G106" s="53">
        <v>9</v>
      </c>
      <c r="H106" s="53">
        <v>2</v>
      </c>
      <c r="I106" s="53">
        <v>2</v>
      </c>
      <c r="J106" s="53">
        <v>1</v>
      </c>
      <c r="K106" s="53"/>
      <c r="L106" s="53"/>
      <c r="M106" s="50"/>
      <c r="N106" s="53"/>
      <c r="O106" s="54"/>
    </row>
    <row r="107" spans="1:15" ht="39.75" customHeight="1">
      <c r="A107" s="123"/>
      <c r="B107" s="125"/>
      <c r="C107" s="127"/>
      <c r="D107" s="53"/>
      <c r="E107" s="53">
        <v>4</v>
      </c>
      <c r="F107" s="50" t="s">
        <v>68</v>
      </c>
      <c r="G107" s="53">
        <v>1</v>
      </c>
      <c r="H107" s="53"/>
      <c r="I107" s="53">
        <v>1</v>
      </c>
      <c r="J107" s="53"/>
      <c r="K107" s="53">
        <v>1</v>
      </c>
      <c r="L107" s="53"/>
      <c r="M107" s="50"/>
      <c r="N107" s="53"/>
      <c r="O107" s="54"/>
    </row>
    <row r="108" spans="1:15" ht="39.75" customHeight="1">
      <c r="A108" s="83">
        <v>2</v>
      </c>
      <c r="B108" s="84" t="s">
        <v>104</v>
      </c>
      <c r="C108" s="53">
        <v>1</v>
      </c>
      <c r="D108" s="53">
        <v>0.2</v>
      </c>
      <c r="E108" s="53">
        <v>3</v>
      </c>
      <c r="F108" s="50" t="s">
        <v>68</v>
      </c>
      <c r="G108" s="53">
        <v>4</v>
      </c>
      <c r="H108" s="53">
        <v>1</v>
      </c>
      <c r="I108" s="53">
        <v>2</v>
      </c>
      <c r="J108" s="53"/>
      <c r="K108" s="53"/>
      <c r="L108" s="53"/>
      <c r="M108" s="50"/>
      <c r="N108" s="53"/>
      <c r="O108" s="54"/>
    </row>
    <row r="109" spans="1:15" ht="39.75" customHeight="1">
      <c r="A109" s="83">
        <v>3</v>
      </c>
      <c r="B109" s="84" t="s">
        <v>103</v>
      </c>
      <c r="C109" s="53">
        <v>1</v>
      </c>
      <c r="D109" s="53">
        <v>1.5</v>
      </c>
      <c r="E109" s="53">
        <v>3</v>
      </c>
      <c r="F109" s="50" t="s">
        <v>68</v>
      </c>
      <c r="G109" s="53">
        <v>2</v>
      </c>
      <c r="H109" s="53"/>
      <c r="I109" s="53">
        <v>2</v>
      </c>
      <c r="J109" s="53"/>
      <c r="K109" s="53"/>
      <c r="L109" s="53"/>
      <c r="M109" s="50"/>
      <c r="N109" s="53"/>
      <c r="O109" s="54"/>
    </row>
    <row r="110" spans="1:15" ht="39.75" customHeight="1">
      <c r="A110" s="83">
        <v>4</v>
      </c>
      <c r="B110" s="84" t="s">
        <v>103</v>
      </c>
      <c r="C110" s="53">
        <v>1</v>
      </c>
      <c r="D110" s="53">
        <v>1.3</v>
      </c>
      <c r="E110" s="53">
        <v>3</v>
      </c>
      <c r="F110" s="50" t="s">
        <v>68</v>
      </c>
      <c r="G110" s="53">
        <v>4</v>
      </c>
      <c r="H110" s="53">
        <v>1</v>
      </c>
      <c r="I110" s="53">
        <v>2</v>
      </c>
      <c r="J110" s="53"/>
      <c r="K110" s="53"/>
      <c r="L110" s="53"/>
      <c r="M110" s="50">
        <v>1</v>
      </c>
      <c r="N110" s="53"/>
      <c r="O110" s="54"/>
    </row>
    <row r="111" spans="1:15" ht="39.75" customHeight="1">
      <c r="A111" s="83">
        <v>5</v>
      </c>
      <c r="B111" s="84" t="s">
        <v>103</v>
      </c>
      <c r="C111" s="53">
        <v>1</v>
      </c>
      <c r="D111" s="53">
        <v>0.7</v>
      </c>
      <c r="E111" s="53">
        <v>3</v>
      </c>
      <c r="F111" s="50" t="s">
        <v>68</v>
      </c>
      <c r="G111" s="53">
        <v>4</v>
      </c>
      <c r="H111" s="53">
        <v>1</v>
      </c>
      <c r="I111" s="53">
        <v>2</v>
      </c>
      <c r="J111" s="53"/>
      <c r="K111" s="53"/>
      <c r="L111" s="53"/>
      <c r="M111" s="50"/>
      <c r="N111" s="53"/>
      <c r="O111" s="54"/>
    </row>
    <row r="112" spans="1:15" ht="39.75" customHeight="1">
      <c r="A112" s="83">
        <v>6</v>
      </c>
      <c r="B112" s="84" t="s">
        <v>105</v>
      </c>
      <c r="C112" s="53">
        <v>1</v>
      </c>
      <c r="D112" s="53">
        <v>0.3</v>
      </c>
      <c r="E112" s="53">
        <v>3</v>
      </c>
      <c r="F112" s="50"/>
      <c r="G112" s="53">
        <v>2</v>
      </c>
      <c r="H112" s="53"/>
      <c r="I112" s="53">
        <v>2</v>
      </c>
      <c r="J112" s="53"/>
      <c r="K112" s="53"/>
      <c r="L112" s="53"/>
      <c r="M112" s="50"/>
      <c r="N112" s="53"/>
      <c r="O112" s="54"/>
    </row>
    <row r="113" spans="1:15" ht="39.75" customHeight="1">
      <c r="A113" s="83">
        <v>7</v>
      </c>
      <c r="B113" s="84" t="s">
        <v>106</v>
      </c>
      <c r="C113" s="53">
        <v>1</v>
      </c>
      <c r="D113" s="53">
        <v>2</v>
      </c>
      <c r="E113" s="53">
        <v>3</v>
      </c>
      <c r="F113" s="50" t="s">
        <v>68</v>
      </c>
      <c r="G113" s="53">
        <v>2</v>
      </c>
      <c r="H113" s="53"/>
      <c r="I113" s="53">
        <v>2</v>
      </c>
      <c r="J113" s="53"/>
      <c r="K113" s="53"/>
      <c r="L113" s="53"/>
      <c r="M113" s="50"/>
      <c r="N113" s="53"/>
      <c r="O113" s="54"/>
    </row>
    <row r="114" spans="1:15" ht="39.75" customHeight="1">
      <c r="A114" s="83">
        <v>8</v>
      </c>
      <c r="B114" s="84" t="s">
        <v>104</v>
      </c>
      <c r="C114" s="53">
        <v>1</v>
      </c>
      <c r="D114" s="53">
        <v>1.3</v>
      </c>
      <c r="E114" s="53">
        <v>3</v>
      </c>
      <c r="F114" s="50" t="s">
        <v>68</v>
      </c>
      <c r="G114" s="53">
        <v>2</v>
      </c>
      <c r="H114" s="53"/>
      <c r="I114" s="53">
        <v>2</v>
      </c>
      <c r="J114" s="53"/>
      <c r="K114" s="53"/>
      <c r="L114" s="53"/>
      <c r="M114" s="50"/>
      <c r="N114" s="53"/>
      <c r="O114" s="54"/>
    </row>
    <row r="115" spans="1:15" ht="39.75" customHeight="1">
      <c r="A115" s="83">
        <v>9</v>
      </c>
      <c r="B115" s="84" t="s">
        <v>107</v>
      </c>
      <c r="C115" s="53">
        <v>1</v>
      </c>
      <c r="D115" s="53">
        <v>0.3</v>
      </c>
      <c r="E115" s="53">
        <v>3</v>
      </c>
      <c r="F115" s="50"/>
      <c r="G115" s="53">
        <v>2</v>
      </c>
      <c r="H115" s="53"/>
      <c r="I115" s="53">
        <v>2</v>
      </c>
      <c r="J115" s="53"/>
      <c r="K115" s="53"/>
      <c r="L115" s="53"/>
      <c r="M115" s="50"/>
      <c r="N115" s="53"/>
      <c r="O115" s="54"/>
    </row>
    <row r="116" spans="1:15" ht="39.75" customHeight="1">
      <c r="A116" s="83">
        <v>10</v>
      </c>
      <c r="B116" s="84" t="s">
        <v>103</v>
      </c>
      <c r="C116" s="53">
        <v>1</v>
      </c>
      <c r="D116" s="53">
        <v>0.8</v>
      </c>
      <c r="E116" s="53">
        <v>3</v>
      </c>
      <c r="F116" s="50" t="s">
        <v>68</v>
      </c>
      <c r="G116" s="53">
        <v>2</v>
      </c>
      <c r="H116" s="53"/>
      <c r="I116" s="53">
        <v>2</v>
      </c>
      <c r="J116" s="53"/>
      <c r="K116" s="53"/>
      <c r="L116" s="53"/>
      <c r="M116" s="50"/>
      <c r="N116" s="53"/>
      <c r="O116" s="54"/>
    </row>
    <row r="117" spans="1:15" ht="39.75" customHeight="1">
      <c r="A117" s="83">
        <v>11</v>
      </c>
      <c r="B117" s="84" t="s">
        <v>103</v>
      </c>
      <c r="C117" s="53">
        <v>1</v>
      </c>
      <c r="D117" s="53">
        <v>0.8</v>
      </c>
      <c r="E117" s="53">
        <v>3</v>
      </c>
      <c r="F117" s="50" t="s">
        <v>68</v>
      </c>
      <c r="G117" s="53">
        <v>2</v>
      </c>
      <c r="H117" s="53"/>
      <c r="I117" s="53">
        <v>2</v>
      </c>
      <c r="J117" s="53"/>
      <c r="K117" s="53"/>
      <c r="L117" s="53"/>
      <c r="M117" s="50"/>
      <c r="N117" s="53"/>
      <c r="O117" s="54"/>
    </row>
    <row r="118" spans="1:15" ht="39.75" customHeight="1">
      <c r="A118" s="83">
        <v>12</v>
      </c>
      <c r="B118" s="84" t="s">
        <v>108</v>
      </c>
      <c r="C118" s="53">
        <v>1</v>
      </c>
      <c r="D118" s="53">
        <v>0.3</v>
      </c>
      <c r="E118" s="53">
        <v>3</v>
      </c>
      <c r="F118" s="50"/>
      <c r="G118" s="53">
        <v>2</v>
      </c>
      <c r="H118" s="53"/>
      <c r="I118" s="53">
        <v>2</v>
      </c>
      <c r="J118" s="53"/>
      <c r="K118" s="53"/>
      <c r="L118" s="53"/>
      <c r="M118" s="50"/>
      <c r="N118" s="53"/>
      <c r="O118" s="54"/>
    </row>
    <row r="119" spans="1:15" ht="39.75" customHeight="1">
      <c r="A119" s="83">
        <v>13</v>
      </c>
      <c r="B119" s="84" t="s">
        <v>106</v>
      </c>
      <c r="C119" s="53">
        <v>1</v>
      </c>
      <c r="D119" s="53">
        <v>1.7</v>
      </c>
      <c r="E119" s="53">
        <v>3</v>
      </c>
      <c r="F119" s="50" t="s">
        <v>68</v>
      </c>
      <c r="G119" s="53">
        <v>6</v>
      </c>
      <c r="H119" s="53">
        <v>2</v>
      </c>
      <c r="I119" s="53">
        <v>2</v>
      </c>
      <c r="J119" s="53"/>
      <c r="K119" s="53"/>
      <c r="L119" s="53"/>
      <c r="M119" s="50"/>
      <c r="N119" s="53"/>
      <c r="O119" s="54"/>
    </row>
    <row r="120" spans="1:15" ht="39.75" customHeight="1">
      <c r="A120" s="83">
        <v>14</v>
      </c>
      <c r="B120" s="84" t="s">
        <v>109</v>
      </c>
      <c r="C120" s="53">
        <v>1</v>
      </c>
      <c r="D120" s="53">
        <v>0.3</v>
      </c>
      <c r="E120" s="53">
        <v>3</v>
      </c>
      <c r="F120" s="50"/>
      <c r="G120" s="53">
        <v>2</v>
      </c>
      <c r="H120" s="53"/>
      <c r="I120" s="53">
        <v>2</v>
      </c>
      <c r="J120" s="53"/>
      <c r="K120" s="53"/>
      <c r="L120" s="53"/>
      <c r="M120" s="50"/>
      <c r="N120" s="53"/>
      <c r="O120" s="54"/>
    </row>
    <row r="121" spans="1:15" ht="39.75" customHeight="1">
      <c r="A121" s="83">
        <v>15</v>
      </c>
      <c r="B121" s="84" t="s">
        <v>103</v>
      </c>
      <c r="C121" s="53">
        <v>1</v>
      </c>
      <c r="D121" s="53">
        <v>1.7</v>
      </c>
      <c r="E121" s="53">
        <v>3</v>
      </c>
      <c r="F121" s="50" t="s">
        <v>68</v>
      </c>
      <c r="G121" s="53">
        <v>6</v>
      </c>
      <c r="H121" s="53">
        <v>2</v>
      </c>
      <c r="I121" s="53">
        <v>2</v>
      </c>
      <c r="J121" s="53"/>
      <c r="K121" s="53"/>
      <c r="L121" s="53"/>
      <c r="M121" s="50"/>
      <c r="N121" s="53"/>
      <c r="O121" s="54"/>
    </row>
    <row r="122" spans="1:15" ht="39.75" customHeight="1">
      <c r="A122" s="83">
        <v>16</v>
      </c>
      <c r="B122" s="84" t="s">
        <v>110</v>
      </c>
      <c r="C122" s="53">
        <v>1</v>
      </c>
      <c r="D122" s="53">
        <v>0.6</v>
      </c>
      <c r="E122" s="53">
        <v>3</v>
      </c>
      <c r="F122" s="50"/>
      <c r="G122" s="53">
        <v>2</v>
      </c>
      <c r="H122" s="53"/>
      <c r="I122" s="53">
        <v>2</v>
      </c>
      <c r="J122" s="53"/>
      <c r="K122" s="53"/>
      <c r="L122" s="53"/>
      <c r="M122" s="50"/>
      <c r="N122" s="53"/>
      <c r="O122" s="54"/>
    </row>
    <row r="123" spans="1:15" ht="39.75" customHeight="1">
      <c r="A123" s="122">
        <v>17</v>
      </c>
      <c r="B123" s="124" t="s">
        <v>111</v>
      </c>
      <c r="C123" s="126">
        <v>1</v>
      </c>
      <c r="D123" s="53">
        <v>2.4</v>
      </c>
      <c r="E123" s="53">
        <v>3</v>
      </c>
      <c r="F123" s="50" t="s">
        <v>68</v>
      </c>
      <c r="G123" s="53">
        <v>8</v>
      </c>
      <c r="H123" s="53">
        <v>2</v>
      </c>
      <c r="I123" s="53">
        <v>2</v>
      </c>
      <c r="J123" s="53">
        <v>1</v>
      </c>
      <c r="K123" s="53">
        <v>2</v>
      </c>
      <c r="L123" s="53"/>
      <c r="M123" s="50"/>
      <c r="N123" s="53"/>
      <c r="O123" s="54"/>
    </row>
    <row r="124" spans="1:15" ht="39.75" customHeight="1">
      <c r="A124" s="123"/>
      <c r="B124" s="125"/>
      <c r="C124" s="127"/>
      <c r="D124" s="53"/>
      <c r="E124" s="53">
        <v>4</v>
      </c>
      <c r="F124" s="50" t="s">
        <v>68</v>
      </c>
      <c r="G124" s="53">
        <v>3</v>
      </c>
      <c r="H124" s="53"/>
      <c r="I124" s="53">
        <v>1</v>
      </c>
      <c r="J124" s="53"/>
      <c r="K124" s="53"/>
      <c r="L124" s="53"/>
      <c r="M124" s="50"/>
      <c r="N124" s="53"/>
      <c r="O124" s="54"/>
    </row>
    <row r="125" spans="1:15" ht="39.75" customHeight="1">
      <c r="A125" s="83">
        <v>18</v>
      </c>
      <c r="B125" s="84" t="s">
        <v>103</v>
      </c>
      <c r="C125" s="53">
        <v>1</v>
      </c>
      <c r="D125" s="53">
        <v>2.2999999999999998</v>
      </c>
      <c r="E125" s="53">
        <v>3</v>
      </c>
      <c r="F125" s="50" t="s">
        <v>68</v>
      </c>
      <c r="G125" s="53">
        <v>2</v>
      </c>
      <c r="H125" s="53"/>
      <c r="I125" s="53">
        <v>2</v>
      </c>
      <c r="J125" s="53"/>
      <c r="K125" s="53"/>
      <c r="L125" s="53"/>
      <c r="M125" s="50"/>
      <c r="N125" s="53"/>
      <c r="O125" s="54"/>
    </row>
    <row r="126" spans="1:15" ht="39.75" customHeight="1">
      <c r="A126" s="122">
        <v>19</v>
      </c>
      <c r="B126" s="124" t="s">
        <v>104</v>
      </c>
      <c r="C126" s="126">
        <v>1</v>
      </c>
      <c r="D126" s="53">
        <v>2.2999999999999998</v>
      </c>
      <c r="E126" s="53">
        <v>3</v>
      </c>
      <c r="F126" s="50" t="s">
        <v>68</v>
      </c>
      <c r="G126" s="53">
        <v>6</v>
      </c>
      <c r="H126" s="53"/>
      <c r="I126" s="53">
        <v>2</v>
      </c>
      <c r="J126" s="53">
        <v>1</v>
      </c>
      <c r="K126" s="53">
        <v>1</v>
      </c>
      <c r="L126" s="53"/>
      <c r="M126" s="50">
        <v>1</v>
      </c>
      <c r="N126" s="53"/>
      <c r="O126" s="54"/>
    </row>
    <row r="127" spans="1:15" ht="39.75" customHeight="1">
      <c r="A127" s="123"/>
      <c r="B127" s="125"/>
      <c r="C127" s="127"/>
      <c r="D127" s="53"/>
      <c r="E127" s="53">
        <v>2</v>
      </c>
      <c r="F127" s="50" t="s">
        <v>68</v>
      </c>
      <c r="G127" s="53">
        <v>2</v>
      </c>
      <c r="H127" s="53"/>
      <c r="I127" s="53">
        <v>1</v>
      </c>
      <c r="J127" s="53"/>
      <c r="K127" s="53"/>
      <c r="L127" s="53"/>
      <c r="M127" s="50"/>
      <c r="N127" s="53"/>
      <c r="O127" s="54"/>
    </row>
    <row r="128" spans="1:15" ht="39.75" customHeight="1">
      <c r="A128" s="83">
        <v>20</v>
      </c>
      <c r="B128" s="84" t="s">
        <v>112</v>
      </c>
      <c r="C128" s="53">
        <v>1</v>
      </c>
      <c r="D128" s="53">
        <v>0.4</v>
      </c>
      <c r="E128" s="53">
        <v>3</v>
      </c>
      <c r="F128" s="50"/>
      <c r="G128" s="53">
        <v>2</v>
      </c>
      <c r="H128" s="53"/>
      <c r="I128" s="53">
        <v>2</v>
      </c>
      <c r="J128" s="53"/>
      <c r="K128" s="53"/>
      <c r="L128" s="53"/>
      <c r="M128" s="50"/>
      <c r="N128" s="53"/>
      <c r="O128" s="54"/>
    </row>
    <row r="129" spans="1:15" ht="39.75" customHeight="1">
      <c r="A129" s="83">
        <v>21</v>
      </c>
      <c r="B129" s="84" t="s">
        <v>113</v>
      </c>
      <c r="C129" s="53">
        <v>1</v>
      </c>
      <c r="D129" s="53">
        <v>1.4</v>
      </c>
      <c r="E129" s="53">
        <v>3</v>
      </c>
      <c r="F129" s="50" t="s">
        <v>68</v>
      </c>
      <c r="G129" s="53">
        <v>2</v>
      </c>
      <c r="H129" s="53"/>
      <c r="I129" s="53">
        <v>2</v>
      </c>
      <c r="J129" s="53"/>
      <c r="K129" s="53"/>
      <c r="L129" s="53"/>
      <c r="M129" s="50"/>
      <c r="N129" s="53"/>
      <c r="O129" s="54"/>
    </row>
    <row r="130" spans="1:15" ht="39.75" customHeight="1">
      <c r="A130" s="122">
        <v>22</v>
      </c>
      <c r="B130" s="124" t="s">
        <v>114</v>
      </c>
      <c r="C130" s="126">
        <v>1</v>
      </c>
      <c r="D130" s="53">
        <v>1.3</v>
      </c>
      <c r="E130" s="53">
        <v>3</v>
      </c>
      <c r="F130" s="50" t="s">
        <v>68</v>
      </c>
      <c r="G130" s="53">
        <v>4</v>
      </c>
      <c r="H130" s="53"/>
      <c r="I130" s="53">
        <v>2</v>
      </c>
      <c r="J130" s="53">
        <v>1</v>
      </c>
      <c r="K130" s="53">
        <v>2</v>
      </c>
      <c r="L130" s="53"/>
      <c r="M130" s="50"/>
      <c r="N130" s="53"/>
      <c r="O130" s="54"/>
    </row>
    <row r="131" spans="1:15" ht="39.75" customHeight="1">
      <c r="A131" s="123"/>
      <c r="B131" s="125"/>
      <c r="C131" s="127"/>
      <c r="D131" s="53"/>
      <c r="E131" s="53">
        <v>4</v>
      </c>
      <c r="F131" s="50" t="s">
        <v>68</v>
      </c>
      <c r="G131" s="53">
        <v>4</v>
      </c>
      <c r="H131" s="53"/>
      <c r="I131" s="53">
        <v>1</v>
      </c>
      <c r="J131" s="53"/>
      <c r="K131" s="53"/>
      <c r="L131" s="53"/>
      <c r="M131" s="50"/>
      <c r="N131" s="53"/>
      <c r="O131" s="54"/>
    </row>
    <row r="132" spans="1:15" ht="39.75" customHeight="1">
      <c r="A132" s="83">
        <v>23</v>
      </c>
      <c r="B132" s="84" t="s">
        <v>115</v>
      </c>
      <c r="C132" s="53">
        <v>1</v>
      </c>
      <c r="D132" s="53">
        <v>0.5</v>
      </c>
      <c r="E132" s="53">
        <v>3</v>
      </c>
      <c r="F132" s="50"/>
      <c r="G132" s="53">
        <v>2</v>
      </c>
      <c r="H132" s="53"/>
      <c r="I132" s="53">
        <v>2</v>
      </c>
      <c r="J132" s="53"/>
      <c r="K132" s="53"/>
      <c r="L132" s="53"/>
      <c r="M132" s="50"/>
      <c r="N132" s="53"/>
      <c r="O132" s="54"/>
    </row>
    <row r="133" spans="1:15" ht="39.75" customHeight="1">
      <c r="A133" s="83">
        <v>24</v>
      </c>
      <c r="B133" s="84" t="s">
        <v>116</v>
      </c>
      <c r="C133" s="53">
        <v>1</v>
      </c>
      <c r="D133" s="53">
        <v>2.6</v>
      </c>
      <c r="E133" s="53">
        <v>3</v>
      </c>
      <c r="F133" s="50" t="s">
        <v>68</v>
      </c>
      <c r="G133" s="53">
        <v>2</v>
      </c>
      <c r="H133" s="53"/>
      <c r="I133" s="53">
        <v>2</v>
      </c>
      <c r="J133" s="53"/>
      <c r="K133" s="53"/>
      <c r="L133" s="53"/>
      <c r="M133" s="50"/>
      <c r="N133" s="53"/>
      <c r="O133" s="54"/>
    </row>
    <row r="134" spans="1:15" ht="39.75" customHeight="1">
      <c r="A134" s="83">
        <v>25</v>
      </c>
      <c r="B134" s="84" t="s">
        <v>117</v>
      </c>
      <c r="C134" s="53">
        <v>1</v>
      </c>
      <c r="D134" s="53">
        <v>0.5</v>
      </c>
      <c r="E134" s="53">
        <v>3</v>
      </c>
      <c r="F134" s="50"/>
      <c r="G134" s="53">
        <v>2</v>
      </c>
      <c r="H134" s="53"/>
      <c r="I134" s="53">
        <v>2</v>
      </c>
      <c r="J134" s="53"/>
      <c r="K134" s="53"/>
      <c r="L134" s="53"/>
      <c r="M134" s="50"/>
      <c r="N134" s="53"/>
      <c r="O134" s="54"/>
    </row>
    <row r="135" spans="1:15" ht="39.75" customHeight="1">
      <c r="A135" s="83">
        <v>26</v>
      </c>
      <c r="B135" s="84" t="s">
        <v>118</v>
      </c>
      <c r="C135" s="53">
        <v>1</v>
      </c>
      <c r="D135" s="53">
        <v>2.4</v>
      </c>
      <c r="E135" s="53">
        <v>3</v>
      </c>
      <c r="F135" s="50" t="s">
        <v>68</v>
      </c>
      <c r="G135" s="53">
        <v>2</v>
      </c>
      <c r="H135" s="53"/>
      <c r="I135" s="53">
        <v>2</v>
      </c>
      <c r="J135" s="53"/>
      <c r="K135" s="53"/>
      <c r="L135" s="53"/>
      <c r="M135" s="50"/>
      <c r="N135" s="53"/>
      <c r="O135" s="54"/>
    </row>
    <row r="136" spans="1:15" ht="39.75" customHeight="1">
      <c r="A136" s="83">
        <v>27</v>
      </c>
      <c r="B136" s="84" t="s">
        <v>119</v>
      </c>
      <c r="C136" s="53">
        <v>1</v>
      </c>
      <c r="D136" s="53">
        <v>2.2999999999999998</v>
      </c>
      <c r="E136" s="53">
        <v>3</v>
      </c>
      <c r="F136" s="50" t="s">
        <v>68</v>
      </c>
      <c r="G136" s="53">
        <v>2</v>
      </c>
      <c r="H136" s="53"/>
      <c r="I136" s="53">
        <v>2</v>
      </c>
      <c r="J136" s="53"/>
      <c r="K136" s="53"/>
      <c r="L136" s="53"/>
      <c r="M136" s="50"/>
      <c r="N136" s="53"/>
      <c r="O136" s="54"/>
    </row>
    <row r="137" spans="1:15" ht="39.75" customHeight="1">
      <c r="A137" s="83">
        <v>28</v>
      </c>
      <c r="B137" s="84" t="s">
        <v>120</v>
      </c>
      <c r="C137" s="53">
        <v>1</v>
      </c>
      <c r="D137" s="53">
        <v>0.5</v>
      </c>
      <c r="E137" s="53">
        <v>3</v>
      </c>
      <c r="F137" s="50"/>
      <c r="G137" s="53">
        <v>2</v>
      </c>
      <c r="H137" s="53"/>
      <c r="I137" s="53">
        <v>2</v>
      </c>
      <c r="J137" s="53"/>
      <c r="K137" s="53"/>
      <c r="L137" s="53"/>
      <c r="M137" s="50"/>
      <c r="N137" s="53"/>
      <c r="O137" s="54"/>
    </row>
    <row r="138" spans="1:15" ht="39.75" customHeight="1">
      <c r="A138" s="122">
        <v>29</v>
      </c>
      <c r="B138" s="124" t="s">
        <v>114</v>
      </c>
      <c r="C138" s="126">
        <v>1</v>
      </c>
      <c r="D138" s="53">
        <v>1.2</v>
      </c>
      <c r="E138" s="53">
        <v>3</v>
      </c>
      <c r="F138" s="50" t="s">
        <v>68</v>
      </c>
      <c r="G138" s="53">
        <v>2</v>
      </c>
      <c r="H138" s="53"/>
      <c r="I138" s="53">
        <v>2</v>
      </c>
      <c r="J138" s="53"/>
      <c r="K138" s="53"/>
      <c r="L138" s="53"/>
      <c r="M138" s="50">
        <v>1</v>
      </c>
      <c r="N138" s="53"/>
      <c r="O138" s="54"/>
    </row>
    <row r="139" spans="1:15" ht="39.75" customHeight="1">
      <c r="A139" s="123"/>
      <c r="B139" s="125"/>
      <c r="C139" s="127"/>
      <c r="D139" s="53">
        <v>0.5</v>
      </c>
      <c r="E139" s="53">
        <v>1.5</v>
      </c>
      <c r="F139" s="50" t="s">
        <v>68</v>
      </c>
      <c r="G139" s="53">
        <v>2</v>
      </c>
      <c r="H139" s="53"/>
      <c r="I139" s="53">
        <v>1</v>
      </c>
      <c r="J139" s="53"/>
      <c r="K139" s="53"/>
      <c r="L139" s="53"/>
      <c r="M139" s="50"/>
      <c r="N139" s="53"/>
      <c r="O139" s="54"/>
    </row>
    <row r="140" spans="1:15" ht="39.75" customHeight="1">
      <c r="A140" s="83">
        <v>30</v>
      </c>
      <c r="B140" s="84" t="s">
        <v>114</v>
      </c>
      <c r="C140" s="53">
        <v>1</v>
      </c>
      <c r="D140" s="53">
        <v>0.7</v>
      </c>
      <c r="E140" s="53">
        <v>3</v>
      </c>
      <c r="F140" s="50" t="s">
        <v>68</v>
      </c>
      <c r="G140" s="53">
        <v>2</v>
      </c>
      <c r="H140" s="53"/>
      <c r="I140" s="53">
        <v>2</v>
      </c>
      <c r="J140" s="53"/>
      <c r="K140" s="53"/>
      <c r="L140" s="53"/>
      <c r="M140" s="50"/>
      <c r="N140" s="53"/>
      <c r="O140" s="54"/>
    </row>
    <row r="141" spans="1:15" ht="39.75" customHeight="1">
      <c r="A141" s="83">
        <v>31</v>
      </c>
      <c r="B141" s="84" t="s">
        <v>121</v>
      </c>
      <c r="C141" s="53">
        <v>1</v>
      </c>
      <c r="D141" s="53">
        <v>0.4</v>
      </c>
      <c r="E141" s="53">
        <v>3</v>
      </c>
      <c r="F141" s="50"/>
      <c r="G141" s="53">
        <v>2</v>
      </c>
      <c r="H141" s="53"/>
      <c r="I141" s="53">
        <v>2</v>
      </c>
      <c r="J141" s="53"/>
      <c r="K141" s="53"/>
      <c r="L141" s="53"/>
      <c r="M141" s="50"/>
      <c r="N141" s="53"/>
      <c r="O141" s="54"/>
    </row>
    <row r="142" spans="1:15" ht="39.75" customHeight="1">
      <c r="A142" s="83">
        <v>32</v>
      </c>
      <c r="B142" s="84" t="s">
        <v>114</v>
      </c>
      <c r="C142" s="53">
        <v>1</v>
      </c>
      <c r="D142" s="53">
        <v>1.7</v>
      </c>
      <c r="E142" s="53">
        <v>3</v>
      </c>
      <c r="F142" s="50" t="s">
        <v>68</v>
      </c>
      <c r="G142" s="53">
        <v>2</v>
      </c>
      <c r="H142" s="53"/>
      <c r="I142" s="53">
        <v>2</v>
      </c>
      <c r="J142" s="53"/>
      <c r="K142" s="53"/>
      <c r="L142" s="53"/>
      <c r="M142" s="50"/>
      <c r="N142" s="53"/>
      <c r="O142" s="54"/>
    </row>
    <row r="143" spans="1:15" ht="39.75" customHeight="1">
      <c r="A143" s="83">
        <v>33</v>
      </c>
      <c r="B143" s="84" t="s">
        <v>114</v>
      </c>
      <c r="C143" s="53">
        <v>1</v>
      </c>
      <c r="D143" s="53">
        <v>1.7</v>
      </c>
      <c r="E143" s="53">
        <v>3</v>
      </c>
      <c r="F143" s="50" t="s">
        <v>68</v>
      </c>
      <c r="G143" s="53">
        <v>2</v>
      </c>
      <c r="H143" s="53"/>
      <c r="I143" s="53">
        <v>2</v>
      </c>
      <c r="J143" s="53"/>
      <c r="K143" s="53"/>
      <c r="L143" s="53"/>
      <c r="M143" s="50"/>
      <c r="N143" s="53"/>
      <c r="O143" s="54"/>
    </row>
    <row r="144" spans="1:15" ht="39.75" customHeight="1">
      <c r="A144" s="83">
        <v>34</v>
      </c>
      <c r="B144" s="84" t="s">
        <v>122</v>
      </c>
      <c r="C144" s="53">
        <v>1</v>
      </c>
      <c r="D144" s="53">
        <v>0.5</v>
      </c>
      <c r="E144" s="53">
        <v>3</v>
      </c>
      <c r="F144" s="50"/>
      <c r="G144" s="53">
        <v>2</v>
      </c>
      <c r="H144" s="53"/>
      <c r="I144" s="53">
        <v>2</v>
      </c>
      <c r="J144" s="53"/>
      <c r="K144" s="53"/>
      <c r="L144" s="53"/>
      <c r="M144" s="50">
        <v>1</v>
      </c>
      <c r="N144" s="53"/>
      <c r="O144" s="54"/>
    </row>
    <row r="145" spans="1:15" ht="39.75" customHeight="1">
      <c r="A145" s="83">
        <v>35</v>
      </c>
      <c r="B145" s="84" t="s">
        <v>114</v>
      </c>
      <c r="C145" s="53">
        <v>1</v>
      </c>
      <c r="D145" s="53">
        <v>1</v>
      </c>
      <c r="E145" s="53">
        <v>3</v>
      </c>
      <c r="F145" s="50" t="s">
        <v>68</v>
      </c>
      <c r="G145" s="53">
        <v>12</v>
      </c>
      <c r="H145" s="53">
        <v>3</v>
      </c>
      <c r="I145" s="53">
        <v>3</v>
      </c>
      <c r="J145" s="53">
        <v>1</v>
      </c>
      <c r="K145" s="53"/>
      <c r="L145" s="53"/>
      <c r="M145" s="50"/>
      <c r="N145" s="53"/>
      <c r="O145" s="54"/>
    </row>
    <row r="146" spans="1:15" ht="39.75" customHeight="1">
      <c r="A146" s="83">
        <v>36</v>
      </c>
      <c r="B146" s="84" t="s">
        <v>114</v>
      </c>
      <c r="C146" s="53">
        <v>1</v>
      </c>
      <c r="D146" s="53">
        <v>0.6</v>
      </c>
      <c r="E146" s="53">
        <v>3</v>
      </c>
      <c r="F146" s="50" t="s">
        <v>68</v>
      </c>
      <c r="G146" s="53">
        <v>2</v>
      </c>
      <c r="H146" s="53"/>
      <c r="I146" s="53">
        <v>2</v>
      </c>
      <c r="J146" s="53"/>
      <c r="K146" s="53"/>
      <c r="L146" s="53"/>
      <c r="M146" s="50"/>
      <c r="N146" s="53"/>
      <c r="O146" s="54"/>
    </row>
    <row r="147" spans="1:15" ht="39.75" customHeight="1">
      <c r="A147" s="83">
        <v>37</v>
      </c>
      <c r="B147" s="84" t="s">
        <v>118</v>
      </c>
      <c r="C147" s="53">
        <v>1</v>
      </c>
      <c r="D147" s="53">
        <v>0.6</v>
      </c>
      <c r="E147" s="53">
        <v>3</v>
      </c>
      <c r="F147" s="50" t="s">
        <v>68</v>
      </c>
      <c r="G147" s="53">
        <v>6</v>
      </c>
      <c r="H147" s="53">
        <v>2</v>
      </c>
      <c r="I147" s="53">
        <v>2</v>
      </c>
      <c r="J147" s="53"/>
      <c r="K147" s="53"/>
      <c r="L147" s="53"/>
      <c r="M147" s="50">
        <v>1</v>
      </c>
      <c r="N147" s="53"/>
      <c r="O147" s="54"/>
    </row>
    <row r="148" spans="1:15" ht="39.75" customHeight="1">
      <c r="A148" s="86">
        <v>1</v>
      </c>
      <c r="B148" s="87" t="s">
        <v>123</v>
      </c>
      <c r="C148" s="53">
        <v>1</v>
      </c>
      <c r="D148" s="53">
        <v>0.8</v>
      </c>
      <c r="E148" s="53">
        <v>3</v>
      </c>
      <c r="F148" s="50" t="s">
        <v>68</v>
      </c>
      <c r="G148" s="53">
        <v>4</v>
      </c>
      <c r="H148" s="53"/>
      <c r="I148" s="53">
        <v>2</v>
      </c>
      <c r="J148" s="53"/>
      <c r="K148" s="53"/>
      <c r="L148" s="53"/>
      <c r="M148" s="50"/>
      <c r="N148" s="53"/>
      <c r="O148" s="54"/>
    </row>
    <row r="149" spans="1:15" ht="39.75" customHeight="1">
      <c r="A149" s="86">
        <v>2</v>
      </c>
      <c r="B149" s="87" t="s">
        <v>123</v>
      </c>
      <c r="C149" s="53">
        <v>1</v>
      </c>
      <c r="D149" s="53">
        <v>0.8</v>
      </c>
      <c r="E149" s="53">
        <v>3</v>
      </c>
      <c r="F149" s="50" t="s">
        <v>68</v>
      </c>
      <c r="G149" s="53">
        <v>6</v>
      </c>
      <c r="H149" s="53"/>
      <c r="I149" s="53">
        <v>2</v>
      </c>
      <c r="J149" s="53"/>
      <c r="K149" s="53"/>
      <c r="L149" s="53"/>
      <c r="M149" s="50">
        <v>1</v>
      </c>
      <c r="N149" s="53"/>
      <c r="O149" s="54"/>
    </row>
    <row r="150" spans="1:15" ht="39.75" customHeight="1">
      <c r="A150" s="88">
        <v>1</v>
      </c>
      <c r="B150" s="89" t="s">
        <v>124</v>
      </c>
      <c r="C150" s="53">
        <v>1</v>
      </c>
      <c r="D150" s="53">
        <v>2.7</v>
      </c>
      <c r="E150" s="53">
        <v>0.75</v>
      </c>
      <c r="F150" s="50" t="s">
        <v>68</v>
      </c>
      <c r="G150" s="53">
        <v>12</v>
      </c>
      <c r="H150" s="53">
        <v>5</v>
      </c>
      <c r="I150" s="53">
        <v>2</v>
      </c>
      <c r="J150" s="53"/>
      <c r="K150" s="53"/>
      <c r="L150" s="53"/>
      <c r="M150" s="50"/>
      <c r="N150" s="53"/>
      <c r="O150" s="54"/>
    </row>
    <row r="151" spans="1:15" ht="39.75" customHeight="1">
      <c r="A151" s="88">
        <v>2</v>
      </c>
      <c r="B151" s="89" t="s">
        <v>125</v>
      </c>
      <c r="C151" s="53">
        <v>1</v>
      </c>
      <c r="D151" s="53">
        <v>0.3</v>
      </c>
      <c r="E151" s="53">
        <v>0.75</v>
      </c>
      <c r="F151" s="50"/>
      <c r="G151" s="53">
        <v>2</v>
      </c>
      <c r="H151" s="53"/>
      <c r="I151" s="53">
        <v>2</v>
      </c>
      <c r="J151" s="53"/>
      <c r="K151" s="53"/>
      <c r="L151" s="53"/>
      <c r="M151" s="50"/>
      <c r="N151" s="53"/>
      <c r="O151" s="54"/>
    </row>
    <row r="152" spans="1:15" ht="39.75" customHeight="1">
      <c r="A152" s="88">
        <v>3</v>
      </c>
      <c r="B152" s="89" t="s">
        <v>126</v>
      </c>
      <c r="C152" s="53">
        <v>1</v>
      </c>
      <c r="D152" s="53">
        <v>2.7</v>
      </c>
      <c r="E152" s="53">
        <v>0.75</v>
      </c>
      <c r="F152" s="50" t="s">
        <v>68</v>
      </c>
      <c r="G152" s="53">
        <v>12</v>
      </c>
      <c r="H152" s="53">
        <v>2</v>
      </c>
      <c r="I152" s="53">
        <v>2</v>
      </c>
      <c r="J152" s="53">
        <v>1</v>
      </c>
      <c r="K152" s="53"/>
      <c r="L152" s="53"/>
      <c r="M152" s="50"/>
      <c r="N152" s="53"/>
      <c r="O152" s="54"/>
    </row>
    <row r="153" spans="1:15" ht="39.75" customHeight="1">
      <c r="A153" s="88">
        <v>4</v>
      </c>
      <c r="B153" s="89" t="s">
        <v>127</v>
      </c>
      <c r="C153" s="53">
        <v>1</v>
      </c>
      <c r="D153" s="53">
        <v>0.7</v>
      </c>
      <c r="E153" s="53">
        <v>0.75</v>
      </c>
      <c r="F153" s="50" t="s">
        <v>68</v>
      </c>
      <c r="G153" s="53">
        <v>6</v>
      </c>
      <c r="H153" s="53">
        <v>2</v>
      </c>
      <c r="I153" s="53">
        <v>2</v>
      </c>
      <c r="J153" s="53"/>
      <c r="K153" s="53"/>
      <c r="L153" s="53"/>
      <c r="M153" s="50"/>
      <c r="N153" s="53"/>
      <c r="O153" s="54"/>
    </row>
    <row r="154" spans="1:15" ht="39.75" customHeight="1">
      <c r="A154" s="88">
        <v>5</v>
      </c>
      <c r="B154" s="89" t="s">
        <v>124</v>
      </c>
      <c r="C154" s="53">
        <v>1</v>
      </c>
      <c r="D154" s="53">
        <v>2.4</v>
      </c>
      <c r="E154" s="53">
        <v>0.75</v>
      </c>
      <c r="F154" s="50" t="s">
        <v>68</v>
      </c>
      <c r="G154" s="53">
        <v>4</v>
      </c>
      <c r="H154" s="53">
        <v>1</v>
      </c>
      <c r="I154" s="53">
        <v>2</v>
      </c>
      <c r="J154" s="53"/>
      <c r="K154" s="53"/>
      <c r="L154" s="53"/>
      <c r="M154" s="50"/>
      <c r="N154" s="53"/>
      <c r="O154" s="54"/>
    </row>
    <row r="155" spans="1:15" ht="39.75" customHeight="1">
      <c r="A155" s="88">
        <v>6</v>
      </c>
      <c r="B155" s="89" t="s">
        <v>126</v>
      </c>
      <c r="C155" s="53">
        <v>1</v>
      </c>
      <c r="D155" s="53">
        <v>0.8</v>
      </c>
      <c r="E155" s="53">
        <v>0.75</v>
      </c>
      <c r="F155" s="50" t="s">
        <v>68</v>
      </c>
      <c r="G155" s="53">
        <v>6</v>
      </c>
      <c r="H155" s="53">
        <v>2</v>
      </c>
      <c r="I155" s="53">
        <v>2</v>
      </c>
      <c r="J155" s="53"/>
      <c r="K155" s="53"/>
      <c r="L155" s="53"/>
      <c r="M155" s="50"/>
      <c r="N155" s="53"/>
      <c r="O155" s="54"/>
    </row>
    <row r="156" spans="1:15" ht="39.75" customHeight="1">
      <c r="A156" s="90">
        <v>1</v>
      </c>
      <c r="B156" s="91" t="s">
        <v>128</v>
      </c>
      <c r="C156" s="53">
        <v>1</v>
      </c>
      <c r="D156" s="53">
        <v>2.2999999999999998</v>
      </c>
      <c r="E156" s="53">
        <v>0.75</v>
      </c>
      <c r="F156" s="50" t="s">
        <v>68</v>
      </c>
      <c r="G156" s="53">
        <v>6</v>
      </c>
      <c r="H156" s="53">
        <v>2</v>
      </c>
      <c r="I156" s="53">
        <v>2</v>
      </c>
      <c r="J156" s="53"/>
      <c r="K156" s="53"/>
      <c r="L156" s="53"/>
      <c r="M156" s="50"/>
      <c r="N156" s="53"/>
      <c r="O156" s="54"/>
    </row>
    <row r="157" spans="1:15" ht="39.75" customHeight="1">
      <c r="A157" s="90">
        <v>2</v>
      </c>
      <c r="B157" s="91" t="s">
        <v>129</v>
      </c>
      <c r="C157" s="53">
        <v>1</v>
      </c>
      <c r="D157" s="53">
        <v>3.3</v>
      </c>
      <c r="E157" s="53">
        <v>0.75</v>
      </c>
      <c r="F157" s="50" t="s">
        <v>68</v>
      </c>
      <c r="G157" s="53">
        <v>8</v>
      </c>
      <c r="H157" s="53">
        <v>3</v>
      </c>
      <c r="I157" s="53">
        <v>2</v>
      </c>
      <c r="J157" s="53"/>
      <c r="K157" s="53"/>
      <c r="L157" s="53"/>
      <c r="M157" s="50"/>
      <c r="N157" s="53"/>
      <c r="O157" s="54"/>
    </row>
    <row r="158" spans="1:15" ht="64.5" customHeight="1">
      <c r="A158" s="90">
        <v>3</v>
      </c>
      <c r="B158" s="91" t="s">
        <v>130</v>
      </c>
      <c r="C158" s="53">
        <v>1</v>
      </c>
      <c r="D158" s="53">
        <v>0.5</v>
      </c>
      <c r="E158" s="53">
        <v>0.75</v>
      </c>
      <c r="F158" s="50"/>
      <c r="G158" s="53">
        <v>2</v>
      </c>
      <c r="H158" s="53"/>
      <c r="I158" s="53">
        <v>2</v>
      </c>
      <c r="J158" s="53"/>
      <c r="K158" s="53"/>
      <c r="L158" s="53"/>
      <c r="M158" s="50"/>
      <c r="N158" s="53"/>
      <c r="O158" s="54"/>
    </row>
    <row r="159" spans="1:15" ht="39.75" customHeight="1">
      <c r="A159" s="90">
        <v>4</v>
      </c>
      <c r="B159" s="91" t="s">
        <v>131</v>
      </c>
      <c r="C159" s="53">
        <v>1</v>
      </c>
      <c r="D159" s="53">
        <v>3</v>
      </c>
      <c r="E159" s="53">
        <v>0.75</v>
      </c>
      <c r="F159" s="50" t="s">
        <v>68</v>
      </c>
      <c r="G159" s="53">
        <v>10</v>
      </c>
      <c r="H159" s="53">
        <v>2</v>
      </c>
      <c r="I159" s="53">
        <v>2</v>
      </c>
      <c r="J159" s="53">
        <v>1</v>
      </c>
      <c r="K159" s="53"/>
      <c r="L159" s="53"/>
      <c r="M159" s="50"/>
      <c r="N159" s="53"/>
      <c r="O159" s="54"/>
    </row>
    <row r="160" spans="1:15" ht="39.75" customHeight="1">
      <c r="A160" s="90">
        <v>5</v>
      </c>
      <c r="B160" s="91" t="s">
        <v>132</v>
      </c>
      <c r="C160" s="53">
        <v>1</v>
      </c>
      <c r="D160" s="53">
        <v>0.9</v>
      </c>
      <c r="E160" s="53">
        <v>0.75</v>
      </c>
      <c r="F160" s="50" t="s">
        <v>68</v>
      </c>
      <c r="G160" s="53">
        <v>5</v>
      </c>
      <c r="H160" s="53">
        <v>2</v>
      </c>
      <c r="I160" s="53">
        <v>2</v>
      </c>
      <c r="J160" s="53"/>
      <c r="K160" s="53"/>
      <c r="L160" s="53"/>
      <c r="M160" s="50"/>
      <c r="N160" s="53"/>
      <c r="O160" s="54"/>
    </row>
    <row r="161" spans="1:15" ht="39.75" customHeight="1">
      <c r="A161" s="90">
        <v>6</v>
      </c>
      <c r="B161" s="91" t="s">
        <v>132</v>
      </c>
      <c r="C161" s="53">
        <v>1</v>
      </c>
      <c r="D161" s="53">
        <v>2.4</v>
      </c>
      <c r="E161" s="53">
        <v>0.75</v>
      </c>
      <c r="F161" s="50" t="s">
        <v>68</v>
      </c>
      <c r="G161" s="53">
        <v>6</v>
      </c>
      <c r="H161" s="53">
        <v>2</v>
      </c>
      <c r="I161" s="53">
        <v>2</v>
      </c>
      <c r="J161" s="53"/>
      <c r="K161" s="53"/>
      <c r="L161" s="53"/>
      <c r="M161" s="50"/>
      <c r="N161" s="53"/>
      <c r="O161" s="54"/>
    </row>
    <row r="162" spans="1:15" ht="39.75" customHeight="1">
      <c r="A162" s="90">
        <v>7</v>
      </c>
      <c r="B162" s="91" t="s">
        <v>133</v>
      </c>
      <c r="C162" s="53">
        <v>1</v>
      </c>
      <c r="D162" s="53">
        <v>0.8</v>
      </c>
      <c r="E162" s="53">
        <v>0.75</v>
      </c>
      <c r="F162" s="50" t="s">
        <v>68</v>
      </c>
      <c r="G162" s="53">
        <v>6</v>
      </c>
      <c r="H162" s="53">
        <v>2</v>
      </c>
      <c r="I162" s="53">
        <v>2</v>
      </c>
      <c r="J162" s="53"/>
      <c r="K162" s="53"/>
      <c r="L162" s="53"/>
      <c r="M162" s="50"/>
      <c r="N162" s="53"/>
      <c r="O162" s="54"/>
    </row>
    <row r="163" spans="1:15" ht="39.75" customHeight="1">
      <c r="A163" s="92">
        <v>1</v>
      </c>
      <c r="B163" s="93" t="s">
        <v>134</v>
      </c>
      <c r="C163" s="53">
        <v>1</v>
      </c>
      <c r="D163" s="53">
        <v>0.9</v>
      </c>
      <c r="E163" s="53">
        <v>1.5</v>
      </c>
      <c r="F163" s="50" t="s">
        <v>68</v>
      </c>
      <c r="G163" s="53">
        <v>4</v>
      </c>
      <c r="H163" s="53">
        <v>1</v>
      </c>
      <c r="I163" s="53">
        <v>2</v>
      </c>
      <c r="J163" s="53"/>
      <c r="K163" s="53"/>
      <c r="L163" s="53"/>
      <c r="M163" s="50">
        <v>1</v>
      </c>
      <c r="N163" s="53"/>
      <c r="O163" s="54"/>
    </row>
    <row r="164" spans="1:15" ht="39.75" customHeight="1">
      <c r="A164" s="92">
        <v>2</v>
      </c>
      <c r="B164" s="93" t="s">
        <v>134</v>
      </c>
      <c r="C164" s="53">
        <v>1</v>
      </c>
      <c r="D164" s="53">
        <v>0.7</v>
      </c>
      <c r="E164" s="53">
        <v>1.5</v>
      </c>
      <c r="F164" s="50" t="s">
        <v>68</v>
      </c>
      <c r="G164" s="53">
        <v>8</v>
      </c>
      <c r="H164" s="53">
        <v>1</v>
      </c>
      <c r="I164" s="53">
        <v>2</v>
      </c>
      <c r="J164" s="53">
        <v>1</v>
      </c>
      <c r="K164" s="53"/>
      <c r="L164" s="53"/>
      <c r="M164" s="50">
        <v>2</v>
      </c>
      <c r="N164" s="53"/>
      <c r="O164" s="54"/>
    </row>
    <row r="165" spans="1:15" ht="39.75" customHeight="1">
      <c r="A165" s="92">
        <v>3</v>
      </c>
      <c r="B165" s="93" t="s">
        <v>134</v>
      </c>
      <c r="C165" s="53">
        <v>1</v>
      </c>
      <c r="D165" s="53">
        <v>0.2</v>
      </c>
      <c r="E165" s="53">
        <v>1.5</v>
      </c>
      <c r="F165" s="50" t="s">
        <v>68</v>
      </c>
      <c r="G165" s="53">
        <v>6</v>
      </c>
      <c r="H165" s="53">
        <v>2</v>
      </c>
      <c r="I165" s="53">
        <v>2</v>
      </c>
      <c r="J165" s="53"/>
      <c r="K165" s="53"/>
      <c r="L165" s="53"/>
      <c r="M165" s="50"/>
      <c r="N165" s="53"/>
      <c r="O165" s="54"/>
    </row>
    <row r="166" spans="1:15" ht="39.75" customHeight="1">
      <c r="A166" s="92">
        <v>4</v>
      </c>
      <c r="B166" s="93" t="s">
        <v>135</v>
      </c>
      <c r="C166" s="53">
        <v>1</v>
      </c>
      <c r="D166" s="53">
        <v>0.2</v>
      </c>
      <c r="E166" s="53">
        <v>1.5</v>
      </c>
      <c r="F166" s="50" t="s">
        <v>68</v>
      </c>
      <c r="G166" s="53">
        <v>6</v>
      </c>
      <c r="H166" s="53">
        <v>2</v>
      </c>
      <c r="I166" s="53">
        <v>2</v>
      </c>
      <c r="J166" s="53"/>
      <c r="K166" s="53"/>
      <c r="L166" s="53"/>
      <c r="M166" s="50"/>
      <c r="N166" s="53"/>
      <c r="O166" s="54"/>
    </row>
    <row r="167" spans="1:15" ht="39.75" customHeight="1">
      <c r="A167" s="94">
        <v>1</v>
      </c>
      <c r="B167" s="95" t="s">
        <v>136</v>
      </c>
      <c r="C167" s="53">
        <v>1</v>
      </c>
      <c r="D167" s="53">
        <v>0.3</v>
      </c>
      <c r="E167" s="53">
        <v>1.5</v>
      </c>
      <c r="F167" s="50" t="s">
        <v>68</v>
      </c>
      <c r="G167" s="53">
        <v>2</v>
      </c>
      <c r="H167" s="53"/>
      <c r="I167" s="53">
        <v>2</v>
      </c>
      <c r="J167" s="53"/>
      <c r="K167" s="53"/>
      <c r="L167" s="53"/>
      <c r="M167" s="50">
        <v>1</v>
      </c>
      <c r="N167" s="53"/>
      <c r="O167" s="54"/>
    </row>
    <row r="168" spans="1:15" ht="39.75" customHeight="1">
      <c r="A168" s="94">
        <v>2</v>
      </c>
      <c r="B168" s="95" t="s">
        <v>136</v>
      </c>
      <c r="C168" s="53">
        <v>2</v>
      </c>
      <c r="D168" s="53">
        <v>1.4</v>
      </c>
      <c r="E168" s="53">
        <v>1.5</v>
      </c>
      <c r="F168" s="50" t="s">
        <v>68</v>
      </c>
      <c r="G168" s="53">
        <v>10</v>
      </c>
      <c r="H168" s="53">
        <v>3</v>
      </c>
      <c r="I168" s="53">
        <v>3</v>
      </c>
      <c r="J168" s="53">
        <v>1</v>
      </c>
      <c r="K168" s="53"/>
      <c r="L168" s="53"/>
      <c r="M168" s="50"/>
      <c r="N168" s="53"/>
      <c r="O168" s="54"/>
    </row>
    <row r="169" spans="1:15" ht="39.75" customHeight="1">
      <c r="A169" s="94">
        <v>3</v>
      </c>
      <c r="B169" s="95" t="s">
        <v>136</v>
      </c>
      <c r="C169" s="53">
        <v>3</v>
      </c>
      <c r="D169" s="53">
        <v>0.5</v>
      </c>
      <c r="E169" s="53">
        <v>1.5</v>
      </c>
      <c r="F169" s="50" t="s">
        <v>68</v>
      </c>
      <c r="G169" s="53">
        <v>4</v>
      </c>
      <c r="H169" s="53">
        <v>1</v>
      </c>
      <c r="I169" s="53">
        <v>2</v>
      </c>
      <c r="J169" s="53"/>
      <c r="K169" s="53"/>
      <c r="L169" s="53"/>
      <c r="M169" s="50"/>
      <c r="N169" s="53"/>
      <c r="O169" s="54"/>
    </row>
    <row r="170" spans="1:15" ht="39.75" customHeight="1" thickBot="1">
      <c r="A170" s="96">
        <v>4</v>
      </c>
      <c r="B170" s="97" t="s">
        <v>136</v>
      </c>
      <c r="C170" s="98">
        <v>4</v>
      </c>
      <c r="D170" s="98">
        <v>0.3</v>
      </c>
      <c r="E170" s="98">
        <v>1.5</v>
      </c>
      <c r="F170" s="99" t="s">
        <v>68</v>
      </c>
      <c r="G170" s="98">
        <v>2</v>
      </c>
      <c r="H170" s="98"/>
      <c r="I170" s="98">
        <v>2</v>
      </c>
      <c r="J170" s="98"/>
      <c r="K170" s="98"/>
      <c r="L170" s="98"/>
      <c r="M170" s="99"/>
      <c r="N170" s="98"/>
      <c r="O170" s="100"/>
    </row>
    <row r="171" spans="1:15" ht="27" customHeight="1" thickBot="1">
      <c r="A171" s="112"/>
      <c r="B171" s="113"/>
      <c r="C171" s="101">
        <f>SUM(C10:C170)</f>
        <v>150</v>
      </c>
      <c r="D171" s="101">
        <f>SUM(D10:D170)</f>
        <v>171.10000000000002</v>
      </c>
      <c r="E171" s="101" t="s">
        <v>137</v>
      </c>
      <c r="F171" s="101" t="s">
        <v>137</v>
      </c>
      <c r="G171" s="101">
        <f>SUM(G10:G170)</f>
        <v>733</v>
      </c>
      <c r="H171" s="101">
        <f t="shared" ref="H171:O171" si="0">SUM(H10:H170)</f>
        <v>171</v>
      </c>
      <c r="I171" s="101">
        <f t="shared" si="0"/>
        <v>312</v>
      </c>
      <c r="J171" s="101">
        <f t="shared" si="0"/>
        <v>17</v>
      </c>
      <c r="K171" s="101">
        <f t="shared" si="0"/>
        <v>10</v>
      </c>
      <c r="L171" s="101">
        <f t="shared" si="0"/>
        <v>0</v>
      </c>
      <c r="M171" s="101">
        <f t="shared" si="0"/>
        <v>28</v>
      </c>
      <c r="N171" s="101">
        <f t="shared" si="0"/>
        <v>0</v>
      </c>
      <c r="O171" s="101">
        <f t="shared" si="0"/>
        <v>0</v>
      </c>
    </row>
    <row r="172" spans="1:15" ht="51.75" customHeight="1" thickBot="1">
      <c r="A172" s="114" t="s">
        <v>138</v>
      </c>
      <c r="B172" s="115"/>
      <c r="C172" s="115"/>
      <c r="D172" s="115"/>
      <c r="E172" s="115"/>
      <c r="F172" s="116"/>
      <c r="G172" s="102" t="s">
        <v>139</v>
      </c>
      <c r="H172" s="102" t="s">
        <v>57</v>
      </c>
      <c r="I172" s="102" t="s">
        <v>58</v>
      </c>
      <c r="J172" s="102" t="s">
        <v>59</v>
      </c>
      <c r="K172" s="102" t="s">
        <v>60</v>
      </c>
      <c r="L172" s="102" t="s">
        <v>61</v>
      </c>
      <c r="M172" s="102" t="s">
        <v>140</v>
      </c>
      <c r="N172" s="102" t="s">
        <v>63</v>
      </c>
      <c r="O172" s="103" t="s">
        <v>64</v>
      </c>
    </row>
    <row r="173" spans="1:15" ht="24" customHeight="1" thickBot="1">
      <c r="A173" s="117"/>
      <c r="B173" s="118"/>
      <c r="C173" s="118"/>
      <c r="D173" s="118"/>
      <c r="E173" s="118"/>
      <c r="F173" s="119"/>
      <c r="G173" s="104">
        <f>SUM(G171)</f>
        <v>733</v>
      </c>
      <c r="H173" s="104">
        <f t="shared" ref="H173:M173" si="1">SUM(H171)</f>
        <v>171</v>
      </c>
      <c r="I173" s="104">
        <f t="shared" si="1"/>
        <v>312</v>
      </c>
      <c r="J173" s="104">
        <f t="shared" si="1"/>
        <v>17</v>
      </c>
      <c r="K173" s="104">
        <f t="shared" si="1"/>
        <v>10</v>
      </c>
      <c r="L173" s="104">
        <f t="shared" si="1"/>
        <v>0</v>
      </c>
      <c r="M173" s="104">
        <f t="shared" si="1"/>
        <v>28</v>
      </c>
      <c r="N173" s="104">
        <f>+SUM(N10:N171)</f>
        <v>0</v>
      </c>
      <c r="O173" s="105">
        <f>+SUM(O10:O171)</f>
        <v>0</v>
      </c>
    </row>
  </sheetData>
  <mergeCells count="53">
    <mergeCell ref="A8:A9"/>
    <mergeCell ref="B8:B9"/>
    <mergeCell ref="C8:C9"/>
    <mergeCell ref="A1:O4"/>
    <mergeCell ref="A5:D5"/>
    <mergeCell ref="E5:O5"/>
    <mergeCell ref="B6:D6"/>
    <mergeCell ref="A7:O7"/>
    <mergeCell ref="A11:A13"/>
    <mergeCell ref="B11:B13"/>
    <mergeCell ref="C11:C13"/>
    <mergeCell ref="A14:A16"/>
    <mergeCell ref="B14:B16"/>
    <mergeCell ref="C14:C16"/>
    <mergeCell ref="A17:A18"/>
    <mergeCell ref="B17:B18"/>
    <mergeCell ref="C17:C18"/>
    <mergeCell ref="A20:A22"/>
    <mergeCell ref="B20:B22"/>
    <mergeCell ref="C20:C22"/>
    <mergeCell ref="A23:A24"/>
    <mergeCell ref="B23:B24"/>
    <mergeCell ref="C23:C24"/>
    <mergeCell ref="A30:A31"/>
    <mergeCell ref="B30:B31"/>
    <mergeCell ref="C30:C31"/>
    <mergeCell ref="A80:A81"/>
    <mergeCell ref="B80:B81"/>
    <mergeCell ref="C80:C81"/>
    <mergeCell ref="A82:A83"/>
    <mergeCell ref="B82:B83"/>
    <mergeCell ref="C82:C83"/>
    <mergeCell ref="B104:B105"/>
    <mergeCell ref="C104:C105"/>
    <mergeCell ref="A106:A107"/>
    <mergeCell ref="B106:B107"/>
    <mergeCell ref="C106:C107"/>
    <mergeCell ref="A171:B171"/>
    <mergeCell ref="A172:F173"/>
    <mergeCell ref="F6:O6"/>
    <mergeCell ref="A130:A131"/>
    <mergeCell ref="B130:B131"/>
    <mergeCell ref="C130:C131"/>
    <mergeCell ref="A138:A139"/>
    <mergeCell ref="B138:B139"/>
    <mergeCell ref="C138:C139"/>
    <mergeCell ref="A123:A124"/>
    <mergeCell ref="B123:B124"/>
    <mergeCell ref="C123:C124"/>
    <mergeCell ref="A126:A127"/>
    <mergeCell ref="B126:B127"/>
    <mergeCell ref="C126:C127"/>
    <mergeCell ref="A104:A10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DC6235E-7957-4305-9566-CE8D198A612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ALCANCE GLOBAL</vt:lpstr>
      <vt:lpstr>ESPECIFICACIONES DEL ALCANCE</vt:lpstr>
      <vt:lpstr>'ALCANCE GLOBAL'!Área_de_impresión</vt:lpstr>
      <vt:lpstr>'ALCANCE GLOBAL'!Títulos_a_imprimir</vt:lpstr>
    </vt:vector>
  </TitlesOfParts>
  <Manager/>
  <Company>COTECMAR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COTIZACIONES Y ADICIONALES</dc:subject>
  <dc:creator>Leonardo Galvis Diaz</dc:creator>
  <cp:keywords/>
  <dc:description/>
  <cp:lastModifiedBy>Roxanna Cassiani Guardo</cp:lastModifiedBy>
  <cp:revision/>
  <dcterms:created xsi:type="dcterms:W3CDTF">2005-03-21T12:08:14Z</dcterms:created>
  <dcterms:modified xsi:type="dcterms:W3CDTF">2024-10-10T20:15:49Z</dcterms:modified>
  <cp:category>COTIZACIONES</cp:category>
  <cp:contentStatus/>
</cp:coreProperties>
</file>